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28590" windowHeight="8010"/>
  </bookViews>
  <sheets>
    <sheet name="Загальна інформація" sheetId="2" r:id="rId1"/>
    <sheet name="Специфікація+вартість" sheetId="1" r:id="rId2"/>
  </sheets>
  <calcPr calcId="125725"/>
</workbook>
</file>

<file path=xl/calcChain.xml><?xml version="1.0" encoding="utf-8"?>
<calcChain xmlns="http://schemas.openxmlformats.org/spreadsheetml/2006/main">
  <c r="O110" i="1"/>
  <c r="O111"/>
  <c r="M110"/>
  <c r="M111"/>
  <c r="K110"/>
  <c r="K111"/>
  <c r="K8"/>
  <c r="M8"/>
  <c r="O8"/>
  <c r="K9"/>
  <c r="M9"/>
  <c r="O9"/>
  <c r="K10"/>
  <c r="M10"/>
  <c r="O10"/>
  <c r="K11"/>
  <c r="M11"/>
  <c r="O11"/>
  <c r="K12"/>
  <c r="M12"/>
  <c r="O12"/>
  <c r="K13"/>
  <c r="M13"/>
  <c r="O13"/>
  <c r="K14"/>
  <c r="M14"/>
  <c r="O14"/>
  <c r="K15"/>
  <c r="M15"/>
  <c r="O15"/>
  <c r="K16"/>
  <c r="M16"/>
  <c r="O16"/>
  <c r="K17"/>
  <c r="M17"/>
  <c r="O17"/>
  <c r="K18"/>
  <c r="M18"/>
  <c r="O18"/>
  <c r="K19"/>
  <c r="M19"/>
  <c r="O19"/>
  <c r="K20"/>
  <c r="M20"/>
  <c r="O20"/>
  <c r="K21"/>
  <c r="M21"/>
  <c r="O21"/>
  <c r="K24"/>
  <c r="M24"/>
  <c r="O24"/>
  <c r="K25"/>
  <c r="M25"/>
  <c r="O25"/>
  <c r="K26"/>
  <c r="M26"/>
  <c r="O26"/>
  <c r="K27"/>
  <c r="M27"/>
  <c r="O27"/>
  <c r="K28"/>
  <c r="M28"/>
  <c r="O28"/>
  <c r="K29"/>
  <c r="M29"/>
  <c r="O29"/>
  <c r="K30"/>
  <c r="M30"/>
  <c r="O30"/>
  <c r="K31"/>
  <c r="M31"/>
  <c r="O31"/>
  <c r="K32"/>
  <c r="M32"/>
  <c r="O32"/>
  <c r="K33"/>
  <c r="M33"/>
  <c r="O33"/>
  <c r="K34"/>
  <c r="M34"/>
  <c r="O34"/>
  <c r="K35"/>
  <c r="M35"/>
  <c r="O35"/>
  <c r="K36"/>
  <c r="M36"/>
  <c r="O36"/>
  <c r="K37"/>
  <c r="M37"/>
  <c r="O37"/>
  <c r="K38"/>
  <c r="M38"/>
  <c r="O38"/>
  <c r="K41"/>
  <c r="M41"/>
  <c r="O41"/>
  <c r="K42"/>
  <c r="M42"/>
  <c r="O42"/>
  <c r="K43"/>
  <c r="M43"/>
  <c r="O43"/>
  <c r="K44"/>
  <c r="M44"/>
  <c r="O44"/>
  <c r="K45"/>
  <c r="M45"/>
  <c r="O45"/>
  <c r="K46"/>
  <c r="M46"/>
  <c r="O46"/>
  <c r="K47"/>
  <c r="M47"/>
  <c r="O47"/>
  <c r="K48"/>
  <c r="M48"/>
  <c r="O48"/>
  <c r="K49"/>
  <c r="M49"/>
  <c r="O49"/>
  <c r="K50"/>
  <c r="M50"/>
  <c r="O50"/>
  <c r="K51"/>
  <c r="M51"/>
  <c r="O51"/>
  <c r="K52"/>
  <c r="M52"/>
  <c r="O52"/>
  <c r="K53"/>
  <c r="M53"/>
  <c r="O53"/>
  <c r="K54"/>
  <c r="M54"/>
  <c r="O54"/>
  <c r="K55"/>
  <c r="M55"/>
  <c r="O55"/>
  <c r="K56"/>
  <c r="M56"/>
  <c r="O56"/>
  <c r="K57"/>
  <c r="M57"/>
  <c r="O57"/>
  <c r="K58"/>
  <c r="M58"/>
  <c r="O58"/>
  <c r="K59"/>
  <c r="M59"/>
  <c r="O59"/>
  <c r="K60"/>
  <c r="M60"/>
  <c r="O60"/>
  <c r="K61"/>
  <c r="M61"/>
  <c r="O61"/>
  <c r="K62"/>
  <c r="M62"/>
  <c r="O62"/>
  <c r="K63"/>
  <c r="M63"/>
  <c r="O63"/>
  <c r="K64"/>
  <c r="M64"/>
  <c r="O64"/>
  <c r="K65"/>
  <c r="M65"/>
  <c r="O65"/>
  <c r="K67"/>
  <c r="M67"/>
  <c r="O67"/>
  <c r="K68"/>
  <c r="M68"/>
  <c r="O68"/>
  <c r="K69"/>
  <c r="M69"/>
  <c r="O69"/>
  <c r="K70"/>
  <c r="M70"/>
  <c r="O70"/>
  <c r="K71"/>
  <c r="M71"/>
  <c r="O71"/>
  <c r="K72"/>
  <c r="M72"/>
  <c r="O72"/>
  <c r="K73"/>
  <c r="M73"/>
  <c r="O73"/>
  <c r="K74"/>
  <c r="M74"/>
  <c r="O74"/>
  <c r="K75"/>
  <c r="M75"/>
  <c r="O75"/>
  <c r="K76"/>
  <c r="M76"/>
  <c r="O76"/>
  <c r="K77"/>
  <c r="M77"/>
  <c r="O77"/>
  <c r="K78"/>
  <c r="M78"/>
  <c r="O78"/>
  <c r="K79"/>
  <c r="M79"/>
  <c r="O79"/>
  <c r="K80"/>
  <c r="M80"/>
  <c r="O80"/>
  <c r="K81"/>
  <c r="M81"/>
  <c r="O81"/>
  <c r="K82"/>
  <c r="M82"/>
  <c r="O82"/>
  <c r="K83"/>
  <c r="M83"/>
  <c r="O83"/>
  <c r="K84"/>
  <c r="M84"/>
  <c r="O84"/>
  <c r="K85"/>
  <c r="M85"/>
  <c r="O85"/>
  <c r="K86"/>
  <c r="M86"/>
  <c r="O86"/>
  <c r="K88"/>
  <c r="M88"/>
  <c r="O88"/>
  <c r="K89"/>
  <c r="M89"/>
  <c r="O89"/>
  <c r="K90"/>
  <c r="M90"/>
  <c r="O90"/>
  <c r="K91"/>
  <c r="M91"/>
  <c r="O91"/>
  <c r="K92"/>
  <c r="M92"/>
  <c r="O92"/>
  <c r="K93"/>
  <c r="M93"/>
  <c r="O93"/>
  <c r="K94"/>
  <c r="M94"/>
  <c r="O94"/>
  <c r="K95"/>
  <c r="M95"/>
  <c r="O95"/>
  <c r="K96"/>
  <c r="M96"/>
  <c r="O96"/>
  <c r="K97"/>
  <c r="M97"/>
  <c r="O97"/>
  <c r="K98"/>
  <c r="M98"/>
  <c r="O98"/>
  <c r="K99"/>
  <c r="M99"/>
  <c r="O99"/>
  <c r="K100"/>
  <c r="M100"/>
  <c r="O100"/>
  <c r="K101"/>
  <c r="M101"/>
  <c r="O101"/>
  <c r="K102"/>
  <c r="M102"/>
  <c r="O102"/>
  <c r="K103"/>
  <c r="M103"/>
  <c r="O103"/>
  <c r="K104"/>
  <c r="M104"/>
  <c r="O104"/>
  <c r="K105"/>
  <c r="M105"/>
  <c r="O105"/>
  <c r="K106"/>
  <c r="M106"/>
  <c r="O106"/>
  <c r="K107"/>
  <c r="M107"/>
  <c r="O107"/>
  <c r="K108"/>
  <c r="M108"/>
  <c r="O108"/>
  <c r="O7"/>
  <c r="M7"/>
  <c r="K7"/>
  <c r="K112" l="1"/>
  <c r="O112"/>
  <c r="M112"/>
  <c r="B23" i="2" l="1"/>
  <c r="B24" s="1"/>
  <c r="B25" s="1"/>
  <c r="B26" s="1"/>
  <c r="J113" i="1"/>
  <c r="J114" s="1"/>
  <c r="J115" l="1"/>
</calcChain>
</file>

<file path=xl/sharedStrings.xml><?xml version="1.0" encoding="utf-8"?>
<sst xmlns="http://schemas.openxmlformats.org/spreadsheetml/2006/main" count="476" uniqueCount="286">
  <si>
    <t>Холодопостачання технологічних установок</t>
  </si>
  <si>
    <t>Арматура</t>
  </si>
  <si>
    <t>КК1</t>
  </si>
  <si>
    <t>VT.214.N.08</t>
  </si>
  <si>
    <t>"VALTEC", Італія</t>
  </si>
  <si>
    <t>шт.</t>
  </si>
  <si>
    <t>ЗД1</t>
  </si>
  <si>
    <t>Засувка дискова поворотна міжфланцева Ду50 Ру16, диск нерж. сталь</t>
  </si>
  <si>
    <t>"ZETKAMA", Польща</t>
  </si>
  <si>
    <t>ЗД2</t>
  </si>
  <si>
    <t>Засувка дискова поворотна міжфланцева Ду65 Ру16, диск нерж. сталь</t>
  </si>
  <si>
    <t>ЗДЗ</t>
  </si>
  <si>
    <t>Засувка дискова поворотна міжфланцева Ду100 Ру16, диск нерж. сталь</t>
  </si>
  <si>
    <t>КК2</t>
  </si>
  <si>
    <t>Кран кульовий муфтовий ВВ, Ру 1,6 МПа, Ду 15 мм</t>
  </si>
  <si>
    <t>ККЗ</t>
  </si>
  <si>
    <t>Кран кульовий муфтовий ВВ, Ру 1,6 МПа, Ду 25 мм</t>
  </si>
  <si>
    <t>КК4</t>
  </si>
  <si>
    <t>Кран кульовий муфтовий ВВ, Ру 1,6 МПа, Ду 32 мм</t>
  </si>
  <si>
    <t>КК5</t>
  </si>
  <si>
    <t>Кран кульовий муфтовий ВВ, Ру 1,6 МПа, Ду 10 мм</t>
  </si>
  <si>
    <t>Ф01</t>
  </si>
  <si>
    <t>Фільтр осадовий з сіткою муфтовий Ду 15, Ру 1,6 МПа</t>
  </si>
  <si>
    <t>VT.192.N.08</t>
  </si>
  <si>
    <t>Ф02</t>
  </si>
  <si>
    <t>Фільтр осадовий з сіткою фланцевий Ду 50, Ру 1,6 МПа</t>
  </si>
  <si>
    <t>арт. 821</t>
  </si>
  <si>
    <t>Фільтр осадовий з сіткою муфтовий Ду 25, Ру 1,6 МПа</t>
  </si>
  <si>
    <t>Ф04</t>
  </si>
  <si>
    <t>Фільтр осадовий з сіткою муфтовий Ду 32, Ру 1,6 МПа</t>
  </si>
  <si>
    <t>Ф05</t>
  </si>
  <si>
    <t>Фільтр осадовий з сіткою фланцевий Ду 100, Ру 1,6 МПа</t>
  </si>
  <si>
    <t>БК1</t>
  </si>
  <si>
    <t>"HERZ", Австрія</t>
  </si>
  <si>
    <t>БК2</t>
  </si>
  <si>
    <t xml:space="preserve">Кран кульовий із спуском повітря для манометра Ру=1,6 МПа, Ду=15 мм </t>
  </si>
  <si>
    <t>Різьба сталева під приварку 1/2"</t>
  </si>
  <si>
    <t>VT.502.NH.04</t>
  </si>
  <si>
    <t>VT.218N.04</t>
  </si>
  <si>
    <t>VT.218N.06</t>
  </si>
  <si>
    <t>Різьба сталева під приварку 1"</t>
  </si>
  <si>
    <t>Бобишка 1/2"</t>
  </si>
  <si>
    <t xml:space="preserve">Штуцер сталевий з зовнішньою різьбою 1/2" </t>
  </si>
  <si>
    <t>Муфта роз'ємна 3/4"</t>
  </si>
  <si>
    <t>Муфта роз'ємна 11/4"</t>
  </si>
  <si>
    <t>Муфта роз'ємна 11/2"</t>
  </si>
  <si>
    <t>Матеріали</t>
  </si>
  <si>
    <t>Труба сталева безшовна холоднодеформована Ф32х3,2</t>
  </si>
  <si>
    <t>ГОСТ 8734-75</t>
  </si>
  <si>
    <t>м</t>
  </si>
  <si>
    <t>57x3,5 П ГОСТ 8732-78 Д ГОСТ 8731-74</t>
  </si>
  <si>
    <t>76x3,5 П ГОСТ 8732-78 Д ГОСТ 8731-74</t>
  </si>
  <si>
    <t>89x3,5 П ГОСТ 8732-78 Д ГОСТ 8731-74</t>
  </si>
  <si>
    <t>Труба сталева безшовна гарячедеформована Ф273х6,0</t>
  </si>
  <si>
    <t>273x6,0 П ГОСТ 8732-78 Д ГОСТ 8731-74</t>
  </si>
  <si>
    <t>розподільча гребінка</t>
  </si>
  <si>
    <t>Відвід крутовигнутид 90° Ду 25</t>
  </si>
  <si>
    <t>ДСТУ 17375-2003</t>
  </si>
  <si>
    <t>Відвід крутовигнутид 90° Ду 40</t>
  </si>
  <si>
    <t>Відвід крутовигнутид 90° Ду 50</t>
  </si>
  <si>
    <t>Відвід крутовигнутид 90° Ду 65</t>
  </si>
  <si>
    <t>Відвід крутовигнутид 90° Ду 80</t>
  </si>
  <si>
    <t>Відвід крутовигнутид 90° Ду 100</t>
  </si>
  <si>
    <t>ГОСТ 17378-2001</t>
  </si>
  <si>
    <t>Трійник сталевий 40x32х40</t>
  </si>
  <si>
    <t>ДСТУ 17376-2003</t>
  </si>
  <si>
    <t>Трійник сталевий 65х50х65</t>
  </si>
  <si>
    <t>Трійник сталевий 80x65х80</t>
  </si>
  <si>
    <t>Трійник сталевий 100x80x100</t>
  </si>
  <si>
    <t>для скидання повітря</t>
  </si>
  <si>
    <t>Трійник сталевий 50x40x50</t>
  </si>
  <si>
    <t>Трійник сталевий 25х20х25</t>
  </si>
  <si>
    <t>Фланець сталевий плоский приварний 1-50-16</t>
  </si>
  <si>
    <t>ДСТУ 2820:2008</t>
  </si>
  <si>
    <t>шт</t>
  </si>
  <si>
    <t>Фланець сталевий плоский приварний 1-65-16</t>
  </si>
  <si>
    <t>Фланець сталевий плоский приварний 1-100-16</t>
  </si>
  <si>
    <t>Фланець сталевий плоский приварний 1-270-16</t>
  </si>
  <si>
    <t>Фланець сталевий плоский приварний 1-80-16</t>
  </si>
  <si>
    <t>Прокладка з терморозширеного графіту Ду 50 мм</t>
  </si>
  <si>
    <t>ГОСТ 15180-86</t>
  </si>
  <si>
    <t>Прокладка з терморозширеного графіту Ду 65 мм</t>
  </si>
  <si>
    <t>Прокладка з терморозширеного графіту Ду 100 мм</t>
  </si>
  <si>
    <t>Прокладка з терморозширеного графіту Ду 200 мм</t>
  </si>
  <si>
    <t>Прокладка з терморозширеного графіту Ду 80 мм</t>
  </si>
  <si>
    <t>ДСТУ 7796:2008</t>
  </si>
  <si>
    <t>Гайка шестигранна оцинкована М16</t>
  </si>
  <si>
    <t>ГОСТ 11371-78</t>
  </si>
  <si>
    <t>Технічна ізоляція із синтетичного каучуку Ф42х13,0</t>
  </si>
  <si>
    <t>для ст. труди Ф32</t>
  </si>
  <si>
    <t>Технічна ізоляція із синтетичного каучуку Ф48х13,0</t>
  </si>
  <si>
    <t>для ст. труби Ф40</t>
  </si>
  <si>
    <t>Технічна ізоляція із синтетичного каучуку Ф60х19,0</t>
  </si>
  <si>
    <t>для ст. труби Ф57</t>
  </si>
  <si>
    <t>Технічна ізоляція із синтетичного каучуку Ф76х19,0</t>
  </si>
  <si>
    <t>для ст. труди Ф76</t>
  </si>
  <si>
    <t>Технічна ізоляція із синтетичного каучуку Ф108х19,0</t>
  </si>
  <si>
    <t>для ст. труди Ф108</t>
  </si>
  <si>
    <t>Листовий термоізолятор самоклеючий (синтетичний каучук) завтовшки 19мм</t>
  </si>
  <si>
    <t>м2</t>
  </si>
  <si>
    <t>для ст. труби Ф219...273</t>
  </si>
  <si>
    <t>Технічна ізоляція із синтетичного каучуку Ф89х19,0</t>
  </si>
  <si>
    <t>для ст. труби Ф89</t>
  </si>
  <si>
    <t>ОСТ 6-10-426-79 ГОСТ 25129-82</t>
  </si>
  <si>
    <t>для ст. труди Ф40</t>
  </si>
  <si>
    <t>для ст. труди Ф50</t>
  </si>
  <si>
    <t>для ст. труби Ф76</t>
  </si>
  <si>
    <t>Хомут металевий з вкладишем для сталевих труб Ф108х4,5</t>
  </si>
  <si>
    <t>Хомут металевий з вкладишем для сталевих труб Ф273х6,0</t>
  </si>
  <si>
    <t>для ст. труди Ф273</t>
  </si>
  <si>
    <t>Элемент кріплення - заклепка н\ж</t>
  </si>
  <si>
    <t>кг</t>
  </si>
  <si>
    <t>Герметик санітарний</t>
  </si>
  <si>
    <t>Найменування та технічна характеристика</t>
  </si>
  <si>
    <t>Позиція</t>
  </si>
  <si>
    <t>Тип, марка позначення документа, опитувального листа</t>
  </si>
  <si>
    <t xml:space="preserve">Маса
одиниці,
кг
</t>
  </si>
  <si>
    <t>Примітка</t>
  </si>
  <si>
    <t xml:space="preserve">Код
обладнання,
виробу,
матеріалу
</t>
  </si>
  <si>
    <t xml:space="preserve">Завод-
виготовлювач
</t>
  </si>
  <si>
    <t xml:space="preserve">Одиниця
вимірю-вання
</t>
  </si>
  <si>
    <t xml:space="preserve">Кількість
</t>
  </si>
  <si>
    <t>Кран кульовий муфтовий ВВ, Ру 1,6 МПа, Ду 40 мм</t>
  </si>
  <si>
    <t>тип 497В(С68)</t>
  </si>
  <si>
    <t>Ф0З</t>
  </si>
  <si>
    <t>Стор1</t>
  </si>
  <si>
    <t>Балансувальний клапан з вбудованою діафрагмою та вимір, штуцерами Ду20</t>
  </si>
  <si>
    <t>Балансувальний клапан з вимірювальними штуцерами Ду50</t>
  </si>
  <si>
    <t>STROMAX 4017 M</t>
  </si>
  <si>
    <t>STROMAX  4218 GF</t>
  </si>
  <si>
    <t>Стор2</t>
  </si>
  <si>
    <t>КК3</t>
  </si>
  <si>
    <t>ККС2</t>
  </si>
  <si>
    <t xml:space="preserve">Автоматичний повітровідвідник з відсічним клапаном Ду15 мм </t>
  </si>
  <si>
    <t>Кран кульовий муфтовий, Ру 1,6 МПа, Ду 15 мм, В/В</t>
  </si>
  <si>
    <t>Кран кульовий муфтовий, Ру 1,6 МПа, Ду 15 мм, З/В</t>
  </si>
  <si>
    <t>Кран кульовий муфтовий, Ру 1,6 МПа, Ду 25 мм, З/В</t>
  </si>
  <si>
    <t>VT.217.N.04</t>
  </si>
  <si>
    <t>VT.807.N.0403</t>
  </si>
  <si>
    <t>для здливу</t>
  </si>
  <si>
    <t>для зливу</t>
  </si>
  <si>
    <t>для пробовідбірників</t>
  </si>
  <si>
    <t xml:space="preserve">Манометр технічний показуючий 0-1,0 МПа, R 1/2", кл. т.1,5 </t>
  </si>
  <si>
    <t xml:space="preserve">Термометр -25...+60°С </t>
  </si>
  <si>
    <t>ДМ 05100 кл.т. 1,5</t>
  </si>
  <si>
    <t>Різьба сталева під приварку 11/4''</t>
  </si>
  <si>
    <t>VTr.340.N.0005</t>
  </si>
  <si>
    <t>VTr.340.N.0007</t>
  </si>
  <si>
    <t>для пробовідбірників та кранів для зливу</t>
  </si>
  <si>
    <t>для кранів для зливу</t>
  </si>
  <si>
    <t>термометри</t>
  </si>
  <si>
    <t>манометри</t>
  </si>
  <si>
    <t>Стор3</t>
  </si>
  <si>
    <t>Труба сталева безшовна гарячедеформована Ф57х3,5</t>
  </si>
  <si>
    <t>Труба сталева безшовна холоднодеформована Ф47х3,2</t>
  </si>
  <si>
    <t>Труба сталева безшовна гарячедеформована Ф76х3,5</t>
  </si>
  <si>
    <t>Труба сталева безшовна гарячедеформована Ф89х3,5</t>
  </si>
  <si>
    <r>
      <t>Труба сталева безшовна гарячедеформована Ф108х</t>
    </r>
    <r>
      <rPr>
        <sz val="11"/>
        <color rgb="FFFF0000"/>
        <rFont val="Times New Roman"/>
        <family val="1"/>
        <charset val="204"/>
      </rPr>
      <t>4,5</t>
    </r>
  </si>
  <si>
    <t>Труба AISI304 DN15 Ф19х1,5</t>
  </si>
  <si>
    <t>Труба AISI304 DN25 Ф29х1,5</t>
  </si>
  <si>
    <t>DIN 11850 серія 2</t>
  </si>
  <si>
    <t>Відвід AISI304 DN 15 Ф19х1,5</t>
  </si>
  <si>
    <t>Відвід AISI304 DN 25 Ф29х1,5</t>
  </si>
  <si>
    <t>Перехід сталевий 20x32</t>
  </si>
  <si>
    <t>Перехід сталевий 32x40</t>
  </si>
  <si>
    <t>Перехід сталевий 32x50</t>
  </si>
  <si>
    <t>Перехід сталевий 40x50</t>
  </si>
  <si>
    <t>Перехід сталевий 40x65</t>
  </si>
  <si>
    <t>Перехід сталевий 50x65</t>
  </si>
  <si>
    <t>Перехід сталевий 50x80</t>
  </si>
  <si>
    <t>Перехід сталевий 65x80</t>
  </si>
  <si>
    <t>Стор4</t>
  </si>
  <si>
    <r>
      <t xml:space="preserve">Шайда оцинкована </t>
    </r>
    <r>
      <rPr>
        <b/>
        <sz val="11"/>
        <color rgb="FF000000"/>
        <rFont val="Times New Roman"/>
        <family val="1"/>
        <charset val="204"/>
      </rPr>
      <t>М16</t>
    </r>
  </si>
  <si>
    <t>Болт з шестигранною голівкою оцинкований М16x80</t>
  </si>
  <si>
    <t>Стор5</t>
  </si>
  <si>
    <t>K-Flex ST</t>
  </si>
  <si>
    <t>"К-flех"</t>
  </si>
  <si>
    <t>Антикорозійне покриття трубопроводів ПФ-115 в 2 шари по грунту ГФ-021</t>
  </si>
  <si>
    <t>Хомут металевий з вкладишем для сталевих труд Ф40 зі шпилькою</t>
  </si>
  <si>
    <t>Хомут металевий з вкладишем для сталевих труб Ф76хЗ,5 зі шпилькою</t>
  </si>
  <si>
    <t>Хомут металевий з вкладишем для сталевих труб Ф89хЗ,5 зі шпилькою</t>
  </si>
  <si>
    <t>Хомут металевий з вкладишем для сталевих труб Ф57х3,5 зі шпилькою</t>
  </si>
  <si>
    <t>Лист н\ж AISI304 0.5 мм</t>
  </si>
  <si>
    <t>кожушка ізоляціі для прим D+С класу</t>
  </si>
  <si>
    <t>Прохід крізь стелю - диск для закриття трудного проходу Д-140мм матеріал AISI 304 лист 1.5-2 мм. Отвір під труду Д-84мм</t>
  </si>
  <si>
    <t>Прохід крізь стелю - диск для закриття трудного проходу Д-120мм матеріал AISI 304 лист 1.5-2 мм. Отвір під трубу Д-64мм</t>
  </si>
  <si>
    <t>Прохід крізь стелю - диск для закриття трудного проходу Д-60-70мм матеріал AISI 304 лист 1.5-2 мм. Отвір під трцдц Д-28мм</t>
  </si>
  <si>
    <t>Прохід крізь стелю - диск для закриття трудного проходу Д-30-40мм матеріал AISI 304 лист 1.5-2 мм. Отвір під труду Д-22мм</t>
  </si>
  <si>
    <t>У зв'язку з тим, що специфікація обладнання та матеріалів виконувалась за принциповою схемою, передбачений запас матеріалів по трубам та фітінгам 10%</t>
  </si>
  <si>
    <t>НАИМЕНОВАНИЕ ЭЛЕМЕНТОВ</t>
  </si>
  <si>
    <t>РАБ. + РЕЗ.</t>
  </si>
  <si>
    <t>ЕМКОСТЬ</t>
  </si>
  <si>
    <t>РАСХОД</t>
  </si>
  <si>
    <t>ЭЛ. МОЩНОСТЬ</t>
  </si>
  <si>
    <t>НАПРЯЖЕНИЕ</t>
  </si>
  <si>
    <t>НОМ. ДИАМЕТЕР</t>
  </si>
  <si>
    <t>НОМ. ДАВЛЕНИЕ</t>
  </si>
  <si>
    <t>ТЕМПЕРАТУРА</t>
  </si>
  <si>
    <t>ШТ.</t>
  </si>
  <si>
    <t>V</t>
  </si>
  <si>
    <t>N</t>
  </si>
  <si>
    <t>Р</t>
  </si>
  <si>
    <t>-</t>
  </si>
  <si>
    <t>кВт</t>
  </si>
  <si>
    <t>м^ч</t>
  </si>
  <si>
    <t>кПа</t>
  </si>
  <si>
    <t>В</t>
  </si>
  <si>
    <t>бар</t>
  </si>
  <si>
    <t>мм</t>
  </si>
  <si>
    <t>'С</t>
  </si>
  <si>
    <t>1+0</t>
  </si>
  <si>
    <t>3x230</t>
  </si>
  <si>
    <t>ТР 80-150/4</t>
  </si>
  <si>
    <t>1x230</t>
  </si>
  <si>
    <t>ТР 65-90/4</t>
  </si>
  <si>
    <t>ЦИРКУЛЯЦИЙНИЙ НАСОС</t>
  </si>
  <si>
    <t>ПОЗИЦІЯ</t>
  </si>
  <si>
    <r>
      <t xml:space="preserve">м </t>
    </r>
    <r>
      <rPr>
        <vertAlign val="superscript"/>
        <sz val="8"/>
        <color rgb="FF000000"/>
        <rFont val="Times New Roman"/>
        <family val="1"/>
        <charset val="204"/>
      </rPr>
      <t>3</t>
    </r>
  </si>
  <si>
    <t>Q</t>
  </si>
  <si>
    <t>H</t>
  </si>
  <si>
    <t>U</t>
  </si>
  <si>
    <t>DP</t>
  </si>
  <si>
    <t>NP</t>
  </si>
  <si>
    <t>T</t>
  </si>
  <si>
    <t>ТИП</t>
  </si>
  <si>
    <t>ИЗГОТОВИТЕЛЬ</t>
  </si>
  <si>
    <t>ПЕРЕПАД ДАВЛЕНИЯ</t>
  </si>
  <si>
    <t>МОЩНОСТЬ</t>
  </si>
  <si>
    <t>РАБОЧЕ ДАВЛЕНИЕ</t>
  </si>
  <si>
    <t>6/12</t>
  </si>
  <si>
    <t>GRUNDFOS</t>
  </si>
  <si>
    <t>Вартість</t>
  </si>
  <si>
    <t>Робота, грн. без ПДВ</t>
  </si>
  <si>
    <t>Матеріал, грн. без ПДВ</t>
  </si>
  <si>
    <t>Обладнання, грн. без ПДВ</t>
  </si>
  <si>
    <t>Ціна од.</t>
  </si>
  <si>
    <t>Сума, грн.</t>
  </si>
  <si>
    <t>СИСТЕМА ХОЛОДОПОСТАЧАННЯ ДЛЯ ТЕХНОЛОГІЧНИХ УСТАНОВОК</t>
  </si>
  <si>
    <t>Разом грн без ПДВ</t>
  </si>
  <si>
    <t>ПДВ</t>
  </si>
  <si>
    <t>ВСЬОГО з ПДВ:</t>
  </si>
  <si>
    <t>ТХ нижче</t>
  </si>
  <si>
    <r>
      <t>108x</t>
    </r>
    <r>
      <rPr>
        <i/>
        <sz val="8"/>
        <color rgb="FFFF0000"/>
        <rFont val="Times New Roman"/>
        <family val="1"/>
        <charset val="204"/>
      </rPr>
      <t>4,5</t>
    </r>
    <r>
      <rPr>
        <i/>
        <sz val="8"/>
        <color theme="1"/>
        <rFont val="Times New Roman"/>
        <family val="1"/>
        <charset val="204"/>
      </rPr>
      <t xml:space="preserve"> П ГОСТ 8732-78 Д ГОСТ 8731-74</t>
    </r>
  </si>
  <si>
    <t>Термін виконання робіт</t>
  </si>
  <si>
    <t>Умови оплати</t>
  </si>
  <si>
    <t>Валютна складова в вартості обладнання</t>
  </si>
  <si>
    <t>Кількість робітників що будуть задіяні на виконанні робіт _________________________</t>
  </si>
  <si>
    <t>Чисельність ІТП (працівників ПТО), які будуть займатися плануванням реалізації даних робіт</t>
  </si>
  <si>
    <t xml:space="preserve">Гарантійний термін </t>
  </si>
  <si>
    <t>Досвід виконання подібних робіт із зазначенням об'єктів та замовників</t>
  </si>
  <si>
    <t>Дата та курс НБУ</t>
  </si>
  <si>
    <t>Учасник тендеру</t>
  </si>
  <si>
    <t>повна назва компанії, що приймає участь у тендері</t>
  </si>
  <si>
    <t>Юридична/Фактична адреса</t>
  </si>
  <si>
    <t>ПІБ відповідального за підготовку тендерної пропозиції</t>
  </si>
  <si>
    <t>Контакти відповідальної особи:</t>
  </si>
  <si>
    <t>e-mail:</t>
  </si>
  <si>
    <t>тел.:</t>
  </si>
  <si>
    <t>дата тендерної пропозиції</t>
  </si>
  <si>
    <t>статус платника податку</t>
  </si>
  <si>
    <t>Кваліфікаційні характеристики</t>
  </si>
  <si>
    <t>Стуктура компанії, наявність проектних, монтажних, налагоджувальних, обслуговуючих та ін підрозділів. Дочірніх компаній, філіалів та виробничих потужностей.  (короткий опис, кількість працівників)</t>
  </si>
  <si>
    <t xml:space="preserve">Наявність необхідної кількості фахівців </t>
  </si>
  <si>
    <t>Наявність  проектного підрозділу</t>
  </si>
  <si>
    <t>Ліцензії будівельні  (назва, номер та термін дії)</t>
  </si>
  <si>
    <t>Додзвіл Держпраці на виконання робіт підвищеної небезпеки (назва, номер та термін дії)</t>
  </si>
  <si>
    <t>Наявність матеріально-технічної бази - обладнання, інструменту та транспорту (опис, перелік обладнання)</t>
  </si>
  <si>
    <t>Цінова пропозиція</t>
  </si>
  <si>
    <t>Найменування розділу</t>
  </si>
  <si>
    <t>Разом, грн без ПДВ</t>
  </si>
  <si>
    <t>Валютна складова в вартості обладнання, %</t>
  </si>
  <si>
    <t>Посада, прізвище, ініціали, підпис уповноваженої особи Учасника, завірені печаткою.</t>
  </si>
  <si>
    <t xml:space="preserve">Тендерна пропозиція на СИТЕМУ ХОЛОДОПОСТАЧАННЯ ДЛЯ ТЕХНОЛОГІЧНОГО ОБЛАДНАННЯ
</t>
  </si>
  <si>
    <t>Холодопостачання для ТХ</t>
  </si>
  <si>
    <t>Кількість робітників, що будуть задіяні на виконанні робіт _________________________</t>
  </si>
  <si>
    <t>Досвід виконання подібних робіт із зазначенням об'єктів та замовників (РЕФЕРЕНС ЛИСТ ІЗ КОНТАКТАМИ)</t>
  </si>
  <si>
    <t>Примітка: 1) вказати необхідну зазначену інформацію, в разі вдсутності - зазначити "відсутня" та/або надати свої коментарі. 
2) Якщо КП надаєте на власному бланку, дану таблицю заповніть та прикріпіть до листа/інформації на тендерний майданчик.</t>
  </si>
  <si>
    <t>Досвід роботи з проектування та монтажу систем промислових підприємств (вказати назви підприємств, короткий опис, контакти)</t>
  </si>
  <si>
    <t xml:space="preserve">Вартість грн. </t>
  </si>
  <si>
    <t>ПДВ, грн</t>
  </si>
  <si>
    <t>Всього, грн з ПДВ</t>
  </si>
  <si>
    <t>Курс валют НБУ на дату (якщо передбачено)</t>
  </si>
  <si>
    <t>В склад робіт входить:
- Вертикальне та горизонтальне переміщення матеріалів та обладнання 
- Підготовчі роботи, що передбачені технологією виконання робіт (якщо дані роботи не передбачені даним переліком).
- Якщо виконання робіт  передбачає свердлення отворів для кріплення та проходження через стіни то дане свердлення передбачено цією нормою
- Пристрої та засоби для роботи на висоті
- Прибирання сміття та складування його у визначеному замовником місці для подальшого навантаження та вивезення.</t>
  </si>
  <si>
    <r>
      <t xml:space="preserve">В дані роботи та норми вже закладено: </t>
    </r>
    <r>
      <rPr>
        <sz val="12"/>
        <color rgb="FFFF0000"/>
        <rFont val="Times New Roman"/>
        <family val="1"/>
        <charset val="204"/>
      </rPr>
      <t>вказати, що закладено</t>
    </r>
  </si>
  <si>
    <t>Вартість робіт враховує, що роботи виконуються  на заначеному виробничому майданчику у м. Васильків, Київська обл., паралельно можуть виконуються роботи іншими підрядними організаціями.</t>
  </si>
  <si>
    <t>Документація, що надається за результатом виконання робіт по даному розділу. В тому числі паспорта, сертифікати та інше матерали/обладнання, що постачається.</t>
  </si>
</sst>
</file>

<file path=xl/styles.xml><?xml version="1.0" encoding="utf-8"?>
<styleSheet xmlns="http://schemas.openxmlformats.org/spreadsheetml/2006/main">
  <numFmts count="2">
    <numFmt numFmtId="164" formatCode="#,##0.00\ [$UAH]"/>
    <numFmt numFmtId="165" formatCode="#,##0.00[$₴-422]"/>
  </numFmts>
  <fonts count="28">
    <font>
      <sz val="11"/>
      <color theme="1"/>
      <name val="Calibri"/>
      <family val="2"/>
      <scheme val="minor"/>
    </font>
    <font>
      <sz val="5"/>
      <color rgb="FF000000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7CAAC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4" borderId="3" xfId="0" applyFont="1" applyFill="1" applyBorder="1"/>
    <xf numFmtId="0" fontId="5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9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4" xfId="0" applyFont="1" applyFill="1" applyBorder="1"/>
    <xf numFmtId="0" fontId="10" fillId="0" borderId="4" xfId="0" applyFont="1" applyBorder="1" applyAlignment="1">
      <alignment horizontal="center" vertical="center" wrapText="1"/>
    </xf>
    <xf numFmtId="164" fontId="9" fillId="7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/>
    </xf>
    <xf numFmtId="0" fontId="9" fillId="10" borderId="10" xfId="0" applyFont="1" applyFill="1" applyBorder="1" applyAlignment="1">
      <alignment horizontal="center" vertical="center"/>
    </xf>
    <xf numFmtId="0" fontId="17" fillId="11" borderId="11" xfId="0" applyFont="1" applyFill="1" applyBorder="1"/>
    <xf numFmtId="0" fontId="17" fillId="11" borderId="12" xfId="0" applyFont="1" applyFill="1" applyBorder="1"/>
    <xf numFmtId="0" fontId="9" fillId="10" borderId="3" xfId="0" applyFont="1" applyFill="1" applyBorder="1" applyAlignment="1">
      <alignment horizontal="center" vertical="center" wrapText="1"/>
    </xf>
    <xf numFmtId="0" fontId="17" fillId="11" borderId="3" xfId="0" applyFont="1" applyFill="1" applyBorder="1"/>
    <xf numFmtId="0" fontId="9" fillId="10" borderId="3" xfId="0" applyFont="1" applyFill="1" applyBorder="1" applyAlignment="1">
      <alignment horizontal="center" vertical="center" wrapText="1"/>
    </xf>
    <xf numFmtId="0" fontId="2" fillId="11" borderId="3" xfId="0" applyFont="1" applyFill="1" applyBorder="1"/>
    <xf numFmtId="0" fontId="10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165" fontId="2" fillId="11" borderId="3" xfId="0" applyNumberFormat="1" applyFont="1" applyFill="1" applyBorder="1"/>
    <xf numFmtId="165" fontId="2" fillId="4" borderId="3" xfId="0" applyNumberFormat="1" applyFont="1" applyFill="1" applyBorder="1"/>
    <xf numFmtId="4" fontId="18" fillId="8" borderId="4" xfId="0" applyNumberFormat="1" applyFont="1" applyFill="1" applyBorder="1" applyAlignment="1">
      <alignment horizontal="right" vertical="center" wrapText="1"/>
    </xf>
    <xf numFmtId="4" fontId="18" fillId="8" borderId="17" xfId="0" applyNumberFormat="1" applyFont="1" applyFill="1" applyBorder="1" applyAlignment="1">
      <alignment horizontal="right" vertical="center" wrapText="1"/>
    </xf>
    <xf numFmtId="4" fontId="18" fillId="7" borderId="4" xfId="0" applyNumberFormat="1" applyFont="1" applyFill="1" applyBorder="1" applyAlignment="1">
      <alignment horizontal="right" vertical="center" wrapText="1"/>
    </xf>
    <xf numFmtId="4" fontId="18" fillId="7" borderId="17" xfId="0" applyNumberFormat="1" applyFont="1" applyFill="1" applyBorder="1" applyAlignment="1">
      <alignment horizontal="right" vertical="center" wrapText="1"/>
    </xf>
    <xf numFmtId="164" fontId="20" fillId="8" borderId="4" xfId="0" applyNumberFormat="1" applyFont="1" applyFill="1" applyBorder="1" applyAlignment="1">
      <alignment horizontal="right" vertical="center" wrapText="1"/>
    </xf>
    <xf numFmtId="164" fontId="20" fillId="8" borderId="18" xfId="0" applyNumberFormat="1" applyFont="1" applyFill="1" applyBorder="1" applyAlignment="1">
      <alignment horizontal="right" vertical="center" wrapText="1"/>
    </xf>
    <xf numFmtId="164" fontId="20" fillId="8" borderId="17" xfId="0" applyNumberFormat="1" applyFont="1" applyFill="1" applyBorder="1" applyAlignment="1">
      <alignment horizontal="right" vertical="center" wrapText="1"/>
    </xf>
    <xf numFmtId="164" fontId="20" fillId="7" borderId="3" xfId="0" applyNumberFormat="1" applyFont="1" applyFill="1" applyBorder="1" applyAlignment="1">
      <alignment horizontal="right" vertical="center" wrapText="1"/>
    </xf>
    <xf numFmtId="164" fontId="21" fillId="7" borderId="3" xfId="0" applyNumberFormat="1" applyFont="1" applyFill="1" applyBorder="1" applyAlignment="1">
      <alignment horizontal="right"/>
    </xf>
    <xf numFmtId="4" fontId="9" fillId="7" borderId="4" xfId="0" applyNumberFormat="1" applyFont="1" applyFill="1" applyBorder="1" applyAlignment="1">
      <alignment horizontal="right" vertical="center" wrapText="1"/>
    </xf>
    <xf numFmtId="4" fontId="9" fillId="7" borderId="18" xfId="0" applyNumberFormat="1" applyFont="1" applyFill="1" applyBorder="1" applyAlignment="1">
      <alignment horizontal="right" vertical="center" wrapText="1"/>
    </xf>
    <xf numFmtId="4" fontId="9" fillId="7" borderId="17" xfId="0" applyNumberFormat="1" applyFont="1" applyFill="1" applyBorder="1" applyAlignment="1">
      <alignment horizontal="right" vertical="center" wrapText="1"/>
    </xf>
    <xf numFmtId="164" fontId="9" fillId="4" borderId="3" xfId="0" applyNumberFormat="1" applyFont="1" applyFill="1" applyBorder="1" applyAlignment="1">
      <alignment horizontal="right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21" fillId="9" borderId="3" xfId="0" applyNumberFormat="1" applyFont="1" applyFill="1" applyBorder="1" applyAlignment="1">
      <alignment horizontal="center"/>
    </xf>
    <xf numFmtId="0" fontId="25" fillId="9" borderId="3" xfId="0" applyFont="1" applyFill="1" applyBorder="1" applyAlignment="1">
      <alignment horizontal="left" vertical="top" wrapText="1"/>
    </xf>
    <xf numFmtId="0" fontId="23" fillId="9" borderId="3" xfId="0" applyFont="1" applyFill="1" applyBorder="1" applyAlignment="1">
      <alignment horizontal="left" vertical="top"/>
    </xf>
    <xf numFmtId="49" fontId="0" fillId="0" borderId="3" xfId="0" applyNumberFormat="1" applyBorder="1" applyAlignment="1">
      <alignment wrapText="1"/>
    </xf>
    <xf numFmtId="49" fontId="0" fillId="0" borderId="3" xfId="0" applyNumberFormat="1" applyBorder="1" applyAlignment="1">
      <alignment horizontal="left" wrapText="1"/>
    </xf>
    <xf numFmtId="49" fontId="23" fillId="0" borderId="3" xfId="0" applyNumberFormat="1" applyFont="1" applyBorder="1" applyAlignment="1">
      <alignment wrapText="1"/>
    </xf>
    <xf numFmtId="49" fontId="24" fillId="0" borderId="3" xfId="0" applyNumberFormat="1" applyFont="1" applyBorder="1" applyAlignment="1">
      <alignment wrapText="1"/>
    </xf>
    <xf numFmtId="49" fontId="23" fillId="0" borderId="3" xfId="0" applyNumberFormat="1" applyFont="1" applyBorder="1" applyAlignment="1">
      <alignment horizontal="left" wrapText="1"/>
    </xf>
    <xf numFmtId="49" fontId="26" fillId="0" borderId="3" xfId="0" applyNumberFormat="1" applyFont="1" applyBorder="1" applyAlignment="1">
      <alignment horizont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wrapText="1"/>
    </xf>
    <xf numFmtId="49" fontId="19" fillId="0" borderId="3" xfId="0" applyNumberFormat="1" applyFont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left" vertical="center" wrapText="1"/>
    </xf>
    <xf numFmtId="49" fontId="19" fillId="9" borderId="3" xfId="0" applyNumberFormat="1" applyFont="1" applyFill="1" applyBorder="1" applyAlignment="1">
      <alignment horizontal="center" vertical="center" wrapText="1"/>
    </xf>
    <xf numFmtId="49" fontId="23" fillId="6" borderId="3" xfId="0" applyNumberFormat="1" applyFont="1" applyFill="1" applyBorder="1" applyAlignment="1">
      <alignment vertical="center" wrapText="1"/>
    </xf>
    <xf numFmtId="49" fontId="19" fillId="6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Border="1" applyAlignment="1">
      <alignment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49" fontId="23" fillId="0" borderId="3" xfId="0" applyNumberFormat="1" applyFont="1" applyBorder="1" applyAlignment="1">
      <alignment horizontal="right" vertical="center" wrapText="1"/>
    </xf>
    <xf numFmtId="49" fontId="23" fillId="9" borderId="3" xfId="0" applyNumberFormat="1" applyFont="1" applyFill="1" applyBorder="1" applyAlignment="1">
      <alignment wrapText="1"/>
    </xf>
    <xf numFmtId="49" fontId="22" fillId="0" borderId="3" xfId="0" applyNumberFormat="1" applyFont="1" applyBorder="1" applyAlignment="1">
      <alignment vertical="center" wrapText="1"/>
    </xf>
    <xf numFmtId="49" fontId="22" fillId="0" borderId="3" xfId="0" applyNumberFormat="1" applyFont="1" applyBorder="1" applyAlignment="1">
      <alignment wrapText="1"/>
    </xf>
    <xf numFmtId="0" fontId="22" fillId="0" borderId="3" xfId="0" applyNumberFormat="1" applyFont="1" applyBorder="1" applyAlignment="1">
      <alignment horizontal="left" vertical="top" wrapText="1"/>
    </xf>
    <xf numFmtId="0" fontId="22" fillId="0" borderId="3" xfId="0" applyNumberFormat="1" applyFont="1" applyBorder="1" applyAlignment="1">
      <alignment wrapText="1"/>
    </xf>
    <xf numFmtId="49" fontId="19" fillId="0" borderId="3" xfId="0" applyNumberFormat="1" applyFont="1" applyBorder="1" applyAlignment="1">
      <alignment wrapText="1"/>
    </xf>
    <xf numFmtId="165" fontId="8" fillId="11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view="pageBreakPreview" topLeftCell="A7" zoomScale="110" zoomScaleNormal="100" zoomScaleSheetLayoutView="110" workbookViewId="0">
      <selection activeCell="B7" sqref="B7"/>
    </sheetView>
  </sheetViews>
  <sheetFormatPr defaultRowHeight="15"/>
  <cols>
    <col min="1" max="1" width="88.7109375" customWidth="1"/>
    <col min="2" max="2" width="73.28515625" customWidth="1"/>
  </cols>
  <sheetData>
    <row r="1" spans="1:2">
      <c r="A1" s="86"/>
      <c r="B1" s="86"/>
    </row>
    <row r="2" spans="1:2">
      <c r="A2" s="86"/>
      <c r="B2" s="87"/>
    </row>
    <row r="3" spans="1:2" ht="18.75">
      <c r="A3" s="88" t="s">
        <v>251</v>
      </c>
      <c r="B3" s="89" t="s">
        <v>252</v>
      </c>
    </row>
    <row r="4" spans="1:2" ht="18.75">
      <c r="A4" s="88" t="s">
        <v>253</v>
      </c>
      <c r="B4" s="90"/>
    </row>
    <row r="5" spans="1:2" ht="18.75">
      <c r="A5" s="88" t="s">
        <v>254</v>
      </c>
      <c r="B5" s="90"/>
    </row>
    <row r="6" spans="1:2" ht="18.75">
      <c r="A6" s="88" t="s">
        <v>255</v>
      </c>
      <c r="B6" s="90"/>
    </row>
    <row r="7" spans="1:2" ht="18.75">
      <c r="A7" s="88" t="s">
        <v>256</v>
      </c>
      <c r="B7" s="90"/>
    </row>
    <row r="8" spans="1:2" ht="18.75">
      <c r="A8" s="88" t="s">
        <v>257</v>
      </c>
      <c r="B8" s="90"/>
    </row>
    <row r="9" spans="1:2" ht="18.75">
      <c r="A9" s="88" t="s">
        <v>258</v>
      </c>
      <c r="B9" s="90"/>
    </row>
    <row r="10" spans="1:2" ht="18.75">
      <c r="A10" s="88" t="s">
        <v>259</v>
      </c>
      <c r="B10" s="90"/>
    </row>
    <row r="11" spans="1:2" ht="42" customHeight="1">
      <c r="A11" s="91" t="s">
        <v>276</v>
      </c>
      <c r="B11" s="91"/>
    </row>
    <row r="12" spans="1:2" ht="18.75">
      <c r="A12" s="92" t="s">
        <v>272</v>
      </c>
      <c r="B12" s="93"/>
    </row>
    <row r="13" spans="1:2" ht="18.75">
      <c r="A13" s="94" t="s">
        <v>260</v>
      </c>
      <c r="B13" s="95"/>
    </row>
    <row r="14" spans="1:2" ht="57.75" customHeight="1">
      <c r="A14" s="96" t="s">
        <v>261</v>
      </c>
      <c r="B14" s="95"/>
    </row>
    <row r="15" spans="1:2" ht="18.75">
      <c r="A15" s="96" t="s">
        <v>262</v>
      </c>
      <c r="B15" s="95"/>
    </row>
    <row r="16" spans="1:2" ht="18.75">
      <c r="A16" s="96" t="s">
        <v>263</v>
      </c>
      <c r="B16" s="95"/>
    </row>
    <row r="17" spans="1:2" ht="18.75">
      <c r="A17" s="96" t="s">
        <v>264</v>
      </c>
      <c r="B17" s="95"/>
    </row>
    <row r="18" spans="1:2" ht="37.5">
      <c r="A18" s="96" t="s">
        <v>265</v>
      </c>
      <c r="B18" s="95"/>
    </row>
    <row r="19" spans="1:2" ht="37.5">
      <c r="A19" s="96" t="s">
        <v>266</v>
      </c>
      <c r="B19" s="95"/>
    </row>
    <row r="20" spans="1:2" ht="38.25" customHeight="1">
      <c r="A20" s="96" t="s">
        <v>277</v>
      </c>
      <c r="B20" s="95"/>
    </row>
    <row r="21" spans="1:2" ht="18.75">
      <c r="A21" s="97" t="s">
        <v>267</v>
      </c>
      <c r="B21" s="97"/>
    </row>
    <row r="22" spans="1:2" ht="18.75">
      <c r="A22" s="98" t="s">
        <v>268</v>
      </c>
      <c r="B22" s="99" t="s">
        <v>278</v>
      </c>
    </row>
    <row r="23" spans="1:2" ht="18.75">
      <c r="A23" s="100" t="s">
        <v>273</v>
      </c>
      <c r="B23" s="101">
        <f>'Специфікація+вартість'!K112+'Специфікація+вартість'!M112+'Специфікація+вартість'!O112</f>
        <v>0</v>
      </c>
    </row>
    <row r="24" spans="1:2" ht="18.75">
      <c r="A24" s="102" t="s">
        <v>269</v>
      </c>
      <c r="B24" s="101">
        <f>B23</f>
        <v>0</v>
      </c>
    </row>
    <row r="25" spans="1:2" ht="18.75">
      <c r="A25" s="102" t="s">
        <v>279</v>
      </c>
      <c r="B25" s="101">
        <f>B24/5</f>
        <v>0</v>
      </c>
    </row>
    <row r="26" spans="1:2" ht="18.75">
      <c r="A26" s="102" t="s">
        <v>280</v>
      </c>
      <c r="B26" s="101">
        <f>B24+B25</f>
        <v>0</v>
      </c>
    </row>
    <row r="27" spans="1:2" ht="18.75">
      <c r="A27" s="103"/>
      <c r="B27" s="103"/>
    </row>
    <row r="28" spans="1:2" ht="15.75">
      <c r="A28" s="104" t="s">
        <v>243</v>
      </c>
      <c r="B28" s="104"/>
    </row>
    <row r="29" spans="1:2" ht="15.75">
      <c r="A29" s="104" t="s">
        <v>244</v>
      </c>
      <c r="B29" s="104"/>
    </row>
    <row r="30" spans="1:2" ht="15.75">
      <c r="A30" s="104" t="s">
        <v>270</v>
      </c>
      <c r="B30" s="104"/>
    </row>
    <row r="31" spans="1:2" ht="15.75">
      <c r="A31" s="104" t="s">
        <v>274</v>
      </c>
      <c r="B31" s="104"/>
    </row>
    <row r="32" spans="1:2" ht="31.5">
      <c r="A32" s="104" t="s">
        <v>247</v>
      </c>
      <c r="B32" s="104"/>
    </row>
    <row r="33" spans="1:2" ht="15.75">
      <c r="A33" s="105" t="s">
        <v>248</v>
      </c>
      <c r="B33" s="105"/>
    </row>
    <row r="34" spans="1:2" ht="31.5">
      <c r="A34" s="105" t="s">
        <v>275</v>
      </c>
      <c r="B34" s="105"/>
    </row>
    <row r="35" spans="1:2" ht="31.5">
      <c r="A35" s="105" t="s">
        <v>285</v>
      </c>
      <c r="B35" s="105"/>
    </row>
    <row r="36" spans="1:2" ht="15.75">
      <c r="A36" s="105" t="s">
        <v>281</v>
      </c>
      <c r="B36" s="105"/>
    </row>
    <row r="37" spans="1:2" ht="57" customHeight="1">
      <c r="A37" s="106" t="s">
        <v>284</v>
      </c>
      <c r="B37" s="107"/>
    </row>
    <row r="38" spans="1:2" ht="21.75" customHeight="1">
      <c r="A38" s="106" t="s">
        <v>283</v>
      </c>
      <c r="B38" s="107"/>
    </row>
    <row r="39" spans="1:2" ht="151.5" customHeight="1">
      <c r="A39" s="106" t="s">
        <v>282</v>
      </c>
      <c r="B39" s="105"/>
    </row>
    <row r="40" spans="1:2" ht="18.75">
      <c r="A40" s="88"/>
      <c r="B40" s="88"/>
    </row>
    <row r="41" spans="1:2" ht="37.5">
      <c r="A41" s="108" t="s">
        <v>271</v>
      </c>
      <c r="B41" s="88"/>
    </row>
  </sheetData>
  <mergeCells count="3">
    <mergeCell ref="A11:B11"/>
    <mergeCell ref="A21:B21"/>
    <mergeCell ref="A12:B12"/>
  </mergeCells>
  <pageMargins left="0.7" right="0.7" top="0.75" bottom="0.75" header="0.3" footer="0.3"/>
  <pageSetup paperSize="9" scale="5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2"/>
  <sheetViews>
    <sheetView view="pageBreakPreview" topLeftCell="A112" zoomScale="90" zoomScaleNormal="100" zoomScaleSheetLayoutView="90" workbookViewId="0">
      <selection activeCell="M105" sqref="M105"/>
    </sheetView>
  </sheetViews>
  <sheetFormatPr defaultRowHeight="15"/>
  <cols>
    <col min="1" max="1" width="9.140625" style="1"/>
    <col min="2" max="2" width="72.28515625" style="1" customWidth="1"/>
    <col min="3" max="3" width="22.42578125" style="1" customWidth="1"/>
    <col min="4" max="4" width="14.85546875" style="1" customWidth="1"/>
    <col min="5" max="5" width="19.85546875" style="1" customWidth="1"/>
    <col min="6" max="6" width="11.5703125" style="1" customWidth="1"/>
    <col min="7" max="7" width="10.28515625" style="1" customWidth="1"/>
    <col min="8" max="8" width="9.140625" style="1"/>
    <col min="9" max="9" width="16.28515625" style="1" customWidth="1"/>
    <col min="10" max="10" width="16.85546875" style="1" customWidth="1"/>
    <col min="11" max="11" width="16" style="1" customWidth="1"/>
    <col min="12" max="12" width="15.42578125" style="1" customWidth="1"/>
    <col min="13" max="13" width="16.5703125" style="1" customWidth="1"/>
    <col min="14" max="14" width="16" style="1" customWidth="1"/>
    <col min="15" max="15" width="17" style="1" customWidth="1"/>
    <col min="16" max="16" width="16.5703125" style="1" customWidth="1"/>
    <col min="17" max="16384" width="9.140625" style="1"/>
  </cols>
  <sheetData>
    <row r="1" spans="1:16" ht="75">
      <c r="A1" s="3" t="s">
        <v>114</v>
      </c>
      <c r="B1" s="3" t="s">
        <v>113</v>
      </c>
      <c r="C1" s="3" t="s">
        <v>115</v>
      </c>
      <c r="D1" s="3" t="s">
        <v>118</v>
      </c>
      <c r="E1" s="3" t="s">
        <v>119</v>
      </c>
      <c r="F1" s="3" t="s">
        <v>120</v>
      </c>
      <c r="G1" s="3" t="s">
        <v>121</v>
      </c>
      <c r="H1" s="3" t="s">
        <v>116</v>
      </c>
      <c r="I1" s="4" t="s">
        <v>117</v>
      </c>
      <c r="J1" s="58" t="s">
        <v>231</v>
      </c>
      <c r="K1" s="59"/>
      <c r="L1" s="59"/>
      <c r="M1" s="59"/>
      <c r="N1" s="59"/>
      <c r="O1" s="59"/>
      <c r="P1" s="60"/>
    </row>
    <row r="2" spans="1:16">
      <c r="A2" s="46" t="s">
        <v>237</v>
      </c>
      <c r="B2" s="47"/>
      <c r="C2" s="47"/>
      <c r="D2" s="47"/>
      <c r="E2" s="47"/>
      <c r="F2" s="47"/>
      <c r="G2" s="47"/>
      <c r="H2" s="47"/>
      <c r="I2" s="47"/>
      <c r="J2" s="61" t="s">
        <v>232</v>
      </c>
      <c r="K2" s="62"/>
      <c r="L2" s="61" t="s">
        <v>233</v>
      </c>
      <c r="M2" s="62"/>
      <c r="N2" s="61" t="s">
        <v>234</v>
      </c>
      <c r="O2" s="62"/>
      <c r="P2" s="61" t="s">
        <v>117</v>
      </c>
    </row>
    <row r="3" spans="1:16" ht="28.5">
      <c r="A3" s="48"/>
      <c r="B3" s="49"/>
      <c r="C3" s="49"/>
      <c r="D3" s="49"/>
      <c r="E3" s="49"/>
      <c r="F3" s="49"/>
      <c r="G3" s="49"/>
      <c r="H3" s="49"/>
      <c r="I3" s="49"/>
      <c r="J3" s="63" t="s">
        <v>235</v>
      </c>
      <c r="K3" s="63" t="s">
        <v>236</v>
      </c>
      <c r="L3" s="63" t="s">
        <v>235</v>
      </c>
      <c r="M3" s="63" t="s">
        <v>236</v>
      </c>
      <c r="N3" s="63" t="s">
        <v>235</v>
      </c>
      <c r="O3" s="63" t="s">
        <v>236</v>
      </c>
      <c r="P3" s="62"/>
    </row>
    <row r="4" spans="1:16">
      <c r="A4" s="5" t="s">
        <v>125</v>
      </c>
      <c r="B4" s="5"/>
      <c r="C4" s="5"/>
      <c r="D4" s="5"/>
      <c r="E4" s="5"/>
      <c r="F4" s="5"/>
      <c r="G4" s="5"/>
      <c r="H4" s="5"/>
      <c r="I4" s="54"/>
      <c r="J4" s="5"/>
      <c r="K4" s="5"/>
      <c r="L4" s="5"/>
      <c r="M4" s="5"/>
      <c r="N4" s="5"/>
      <c r="O4" s="5"/>
      <c r="P4" s="5"/>
    </row>
    <row r="5" spans="1:16">
      <c r="A5" s="2"/>
      <c r="B5" s="6" t="s">
        <v>0</v>
      </c>
      <c r="C5" s="22"/>
      <c r="D5" s="22"/>
      <c r="E5" s="22"/>
      <c r="F5" s="22"/>
      <c r="G5" s="22"/>
      <c r="H5" s="23"/>
      <c r="I5" s="65"/>
      <c r="J5" s="5"/>
      <c r="K5" s="5"/>
      <c r="L5" s="5"/>
      <c r="M5" s="5"/>
      <c r="N5" s="5"/>
      <c r="O5" s="5"/>
      <c r="P5" s="5"/>
    </row>
    <row r="6" spans="1:16">
      <c r="A6" s="29"/>
      <c r="B6" s="25" t="s">
        <v>1</v>
      </c>
      <c r="C6" s="21"/>
      <c r="D6" s="21"/>
      <c r="E6" s="21"/>
      <c r="F6" s="22"/>
      <c r="G6" s="22"/>
      <c r="H6" s="23"/>
      <c r="I6" s="65"/>
      <c r="J6" s="5"/>
      <c r="K6" s="5"/>
      <c r="L6" s="5"/>
      <c r="M6" s="5"/>
      <c r="N6" s="5"/>
      <c r="O6" s="5"/>
      <c r="P6" s="5"/>
    </row>
    <row r="7" spans="1:16">
      <c r="A7" s="29" t="s">
        <v>2</v>
      </c>
      <c r="B7" s="9" t="s">
        <v>122</v>
      </c>
      <c r="C7" s="17"/>
      <c r="D7" s="17" t="s">
        <v>3</v>
      </c>
      <c r="E7" s="17" t="s">
        <v>4</v>
      </c>
      <c r="F7" s="15" t="s">
        <v>5</v>
      </c>
      <c r="G7" s="15">
        <v>2</v>
      </c>
      <c r="H7" s="16"/>
      <c r="I7" s="55"/>
      <c r="J7" s="109">
        <v>0</v>
      </c>
      <c r="K7" s="67">
        <f>G7*J7</f>
        <v>0</v>
      </c>
      <c r="L7" s="109">
        <v>0</v>
      </c>
      <c r="M7" s="67">
        <f>G7*L7</f>
        <v>0</v>
      </c>
      <c r="N7" s="109">
        <v>0</v>
      </c>
      <c r="O7" s="67">
        <f>G7*N7</f>
        <v>0</v>
      </c>
      <c r="P7" s="64"/>
    </row>
    <row r="8" spans="1:16">
      <c r="A8" s="29" t="s">
        <v>6</v>
      </c>
      <c r="B8" s="9" t="s">
        <v>7</v>
      </c>
      <c r="C8" s="17" t="s">
        <v>123</v>
      </c>
      <c r="D8" s="17"/>
      <c r="E8" s="17" t="s">
        <v>8</v>
      </c>
      <c r="F8" s="15" t="s">
        <v>5</v>
      </c>
      <c r="G8" s="15">
        <v>7</v>
      </c>
      <c r="H8" s="16"/>
      <c r="I8" s="55"/>
      <c r="J8" s="109">
        <v>0</v>
      </c>
      <c r="K8" s="67">
        <f t="shared" ref="K8:K63" si="0">G8*J8</f>
        <v>0</v>
      </c>
      <c r="L8" s="109">
        <v>0</v>
      </c>
      <c r="M8" s="67">
        <f t="shared" ref="M8:M63" si="1">G8*L8</f>
        <v>0</v>
      </c>
      <c r="N8" s="109">
        <v>0</v>
      </c>
      <c r="O8" s="67">
        <f t="shared" ref="O8:O63" si="2">G8*N8</f>
        <v>0</v>
      </c>
      <c r="P8" s="64"/>
    </row>
    <row r="9" spans="1:16">
      <c r="A9" s="29" t="s">
        <v>9</v>
      </c>
      <c r="B9" s="9" t="s">
        <v>10</v>
      </c>
      <c r="C9" s="17" t="s">
        <v>123</v>
      </c>
      <c r="D9" s="17"/>
      <c r="E9" s="17" t="s">
        <v>8</v>
      </c>
      <c r="F9" s="15" t="s">
        <v>5</v>
      </c>
      <c r="G9" s="15">
        <v>11</v>
      </c>
      <c r="H9" s="16"/>
      <c r="I9" s="55"/>
      <c r="J9" s="109">
        <v>0</v>
      </c>
      <c r="K9" s="67">
        <f t="shared" si="0"/>
        <v>0</v>
      </c>
      <c r="L9" s="109">
        <v>0</v>
      </c>
      <c r="M9" s="67">
        <f t="shared" si="1"/>
        <v>0</v>
      </c>
      <c r="N9" s="109">
        <v>0</v>
      </c>
      <c r="O9" s="67">
        <f t="shared" si="2"/>
        <v>0</v>
      </c>
      <c r="P9" s="64"/>
    </row>
    <row r="10" spans="1:16">
      <c r="A10" s="29" t="s">
        <v>11</v>
      </c>
      <c r="B10" s="9" t="s">
        <v>12</v>
      </c>
      <c r="C10" s="17" t="s">
        <v>123</v>
      </c>
      <c r="D10" s="17"/>
      <c r="E10" s="17" t="s">
        <v>8</v>
      </c>
      <c r="F10" s="15" t="s">
        <v>5</v>
      </c>
      <c r="G10" s="15">
        <v>2</v>
      </c>
      <c r="H10" s="16"/>
      <c r="I10" s="55"/>
      <c r="J10" s="109">
        <v>0</v>
      </c>
      <c r="K10" s="67">
        <f t="shared" si="0"/>
        <v>0</v>
      </c>
      <c r="L10" s="109">
        <v>0</v>
      </c>
      <c r="M10" s="67">
        <f t="shared" si="1"/>
        <v>0</v>
      </c>
      <c r="N10" s="109">
        <v>0</v>
      </c>
      <c r="O10" s="67">
        <f t="shared" si="2"/>
        <v>0</v>
      </c>
      <c r="P10" s="64"/>
    </row>
    <row r="11" spans="1:16">
      <c r="A11" s="29" t="s">
        <v>13</v>
      </c>
      <c r="B11" s="9" t="s">
        <v>14</v>
      </c>
      <c r="C11" s="17"/>
      <c r="D11" s="17" t="s">
        <v>3</v>
      </c>
      <c r="E11" s="17" t="s">
        <v>4</v>
      </c>
      <c r="F11" s="15" t="s">
        <v>5</v>
      </c>
      <c r="G11" s="15">
        <v>30</v>
      </c>
      <c r="H11" s="16"/>
      <c r="I11" s="55"/>
      <c r="J11" s="109">
        <v>0</v>
      </c>
      <c r="K11" s="67">
        <f t="shared" si="0"/>
        <v>0</v>
      </c>
      <c r="L11" s="109">
        <v>0</v>
      </c>
      <c r="M11" s="67">
        <f t="shared" si="1"/>
        <v>0</v>
      </c>
      <c r="N11" s="109">
        <v>0</v>
      </c>
      <c r="O11" s="67">
        <f t="shared" si="2"/>
        <v>0</v>
      </c>
      <c r="P11" s="64"/>
    </row>
    <row r="12" spans="1:16">
      <c r="A12" s="29" t="s">
        <v>15</v>
      </c>
      <c r="B12" s="9" t="s">
        <v>16</v>
      </c>
      <c r="C12" s="17"/>
      <c r="D12" s="17" t="s">
        <v>3</v>
      </c>
      <c r="E12" s="17" t="s">
        <v>4</v>
      </c>
      <c r="F12" s="15" t="s">
        <v>5</v>
      </c>
      <c r="G12" s="15">
        <v>8</v>
      </c>
      <c r="H12" s="16"/>
      <c r="I12" s="55"/>
      <c r="J12" s="109">
        <v>0</v>
      </c>
      <c r="K12" s="67">
        <f t="shared" si="0"/>
        <v>0</v>
      </c>
      <c r="L12" s="109">
        <v>0</v>
      </c>
      <c r="M12" s="67">
        <f t="shared" si="1"/>
        <v>0</v>
      </c>
      <c r="N12" s="109">
        <v>0</v>
      </c>
      <c r="O12" s="67">
        <f t="shared" si="2"/>
        <v>0</v>
      </c>
      <c r="P12" s="64"/>
    </row>
    <row r="13" spans="1:16">
      <c r="A13" s="29" t="s">
        <v>17</v>
      </c>
      <c r="B13" s="9" t="s">
        <v>18</v>
      </c>
      <c r="C13" s="17"/>
      <c r="D13" s="17" t="s">
        <v>3</v>
      </c>
      <c r="E13" s="17" t="s">
        <v>4</v>
      </c>
      <c r="F13" s="15" t="s">
        <v>5</v>
      </c>
      <c r="G13" s="15">
        <v>4</v>
      </c>
      <c r="H13" s="16"/>
      <c r="I13" s="55"/>
      <c r="J13" s="109">
        <v>0</v>
      </c>
      <c r="K13" s="67">
        <f t="shared" si="0"/>
        <v>0</v>
      </c>
      <c r="L13" s="109">
        <v>0</v>
      </c>
      <c r="M13" s="67">
        <f t="shared" si="1"/>
        <v>0</v>
      </c>
      <c r="N13" s="109">
        <v>0</v>
      </c>
      <c r="O13" s="67">
        <f t="shared" si="2"/>
        <v>0</v>
      </c>
      <c r="P13" s="64"/>
    </row>
    <row r="14" spans="1:16">
      <c r="A14" s="29" t="s">
        <v>19</v>
      </c>
      <c r="B14" s="9" t="s">
        <v>20</v>
      </c>
      <c r="C14" s="17"/>
      <c r="D14" s="17" t="s">
        <v>3</v>
      </c>
      <c r="E14" s="17" t="s">
        <v>4</v>
      </c>
      <c r="F14" s="15" t="s">
        <v>5</v>
      </c>
      <c r="G14" s="15">
        <v>10</v>
      </c>
      <c r="H14" s="16"/>
      <c r="I14" s="55"/>
      <c r="J14" s="109">
        <v>0</v>
      </c>
      <c r="K14" s="67">
        <f t="shared" si="0"/>
        <v>0</v>
      </c>
      <c r="L14" s="109">
        <v>0</v>
      </c>
      <c r="M14" s="67">
        <f t="shared" si="1"/>
        <v>0</v>
      </c>
      <c r="N14" s="109">
        <v>0</v>
      </c>
      <c r="O14" s="67">
        <f t="shared" si="2"/>
        <v>0</v>
      </c>
      <c r="P14" s="64"/>
    </row>
    <row r="15" spans="1:16">
      <c r="A15" s="29" t="s">
        <v>21</v>
      </c>
      <c r="B15" s="9" t="s">
        <v>22</v>
      </c>
      <c r="C15" s="17"/>
      <c r="D15" s="17" t="s">
        <v>23</v>
      </c>
      <c r="E15" s="17" t="s">
        <v>4</v>
      </c>
      <c r="F15" s="15" t="s">
        <v>5</v>
      </c>
      <c r="G15" s="15">
        <v>4</v>
      </c>
      <c r="H15" s="16"/>
      <c r="I15" s="16"/>
      <c r="J15" s="109">
        <v>0</v>
      </c>
      <c r="K15" s="67">
        <f t="shared" si="0"/>
        <v>0</v>
      </c>
      <c r="L15" s="109">
        <v>0</v>
      </c>
      <c r="M15" s="67">
        <f t="shared" si="1"/>
        <v>0</v>
      </c>
      <c r="N15" s="109">
        <v>0</v>
      </c>
      <c r="O15" s="67">
        <f t="shared" si="2"/>
        <v>0</v>
      </c>
      <c r="P15" s="64"/>
    </row>
    <row r="16" spans="1:16">
      <c r="A16" s="29" t="s">
        <v>24</v>
      </c>
      <c r="B16" s="9" t="s">
        <v>25</v>
      </c>
      <c r="C16" s="17"/>
      <c r="D16" s="17" t="s">
        <v>26</v>
      </c>
      <c r="E16" s="17" t="s">
        <v>8</v>
      </c>
      <c r="F16" s="15" t="s">
        <v>5</v>
      </c>
      <c r="G16" s="15">
        <v>2</v>
      </c>
      <c r="H16" s="16"/>
      <c r="I16" s="16"/>
      <c r="J16" s="109">
        <v>0</v>
      </c>
      <c r="K16" s="67">
        <f t="shared" si="0"/>
        <v>0</v>
      </c>
      <c r="L16" s="109">
        <v>0</v>
      </c>
      <c r="M16" s="67">
        <f t="shared" si="1"/>
        <v>0</v>
      </c>
      <c r="N16" s="109">
        <v>0</v>
      </c>
      <c r="O16" s="67">
        <f t="shared" si="2"/>
        <v>0</v>
      </c>
      <c r="P16" s="64"/>
    </row>
    <row r="17" spans="1:16">
      <c r="A17" s="29" t="s">
        <v>124</v>
      </c>
      <c r="B17" s="9" t="s">
        <v>27</v>
      </c>
      <c r="C17" s="17"/>
      <c r="D17" s="17" t="s">
        <v>23</v>
      </c>
      <c r="E17" s="17" t="s">
        <v>4</v>
      </c>
      <c r="F17" s="15" t="s">
        <v>5</v>
      </c>
      <c r="G17" s="15">
        <v>4</v>
      </c>
      <c r="H17" s="16"/>
      <c r="I17" s="16"/>
      <c r="J17" s="109">
        <v>0</v>
      </c>
      <c r="K17" s="67">
        <f t="shared" si="0"/>
        <v>0</v>
      </c>
      <c r="L17" s="109">
        <v>0</v>
      </c>
      <c r="M17" s="67">
        <f t="shared" si="1"/>
        <v>0</v>
      </c>
      <c r="N17" s="109">
        <v>0</v>
      </c>
      <c r="O17" s="67">
        <f t="shared" si="2"/>
        <v>0</v>
      </c>
      <c r="P17" s="64"/>
    </row>
    <row r="18" spans="1:16">
      <c r="A18" s="29" t="s">
        <v>28</v>
      </c>
      <c r="B18" s="9" t="s">
        <v>29</v>
      </c>
      <c r="C18" s="17"/>
      <c r="D18" s="17" t="s">
        <v>23</v>
      </c>
      <c r="E18" s="17" t="s">
        <v>4</v>
      </c>
      <c r="F18" s="15" t="s">
        <v>5</v>
      </c>
      <c r="G18" s="15">
        <v>2</v>
      </c>
      <c r="H18" s="16"/>
      <c r="I18" s="16"/>
      <c r="J18" s="109">
        <v>0</v>
      </c>
      <c r="K18" s="67">
        <f t="shared" si="0"/>
        <v>0</v>
      </c>
      <c r="L18" s="109">
        <v>0</v>
      </c>
      <c r="M18" s="67">
        <f t="shared" si="1"/>
        <v>0</v>
      </c>
      <c r="N18" s="109">
        <v>0</v>
      </c>
      <c r="O18" s="67">
        <f t="shared" si="2"/>
        <v>0</v>
      </c>
      <c r="P18" s="64"/>
    </row>
    <row r="19" spans="1:16">
      <c r="A19" s="29" t="s">
        <v>30</v>
      </c>
      <c r="B19" s="9" t="s">
        <v>31</v>
      </c>
      <c r="C19" s="17"/>
      <c r="D19" s="17" t="s">
        <v>26</v>
      </c>
      <c r="E19" s="17" t="s">
        <v>8</v>
      </c>
      <c r="F19" s="15" t="s">
        <v>5</v>
      </c>
      <c r="G19" s="15">
        <v>2</v>
      </c>
      <c r="H19" s="16"/>
      <c r="I19" s="16"/>
      <c r="J19" s="109">
        <v>0</v>
      </c>
      <c r="K19" s="67">
        <f t="shared" si="0"/>
        <v>0</v>
      </c>
      <c r="L19" s="109">
        <v>0</v>
      </c>
      <c r="M19" s="67">
        <f t="shared" si="1"/>
        <v>0</v>
      </c>
      <c r="N19" s="109">
        <v>0</v>
      </c>
      <c r="O19" s="67">
        <f t="shared" si="2"/>
        <v>0</v>
      </c>
      <c r="P19" s="64"/>
    </row>
    <row r="20" spans="1:16">
      <c r="A20" s="2" t="s">
        <v>32</v>
      </c>
      <c r="B20" s="9" t="s">
        <v>126</v>
      </c>
      <c r="C20" s="17" t="s">
        <v>128</v>
      </c>
      <c r="D20" s="17">
        <v>1401702</v>
      </c>
      <c r="E20" s="17" t="s">
        <v>33</v>
      </c>
      <c r="F20" s="15" t="s">
        <v>5</v>
      </c>
      <c r="G20" s="15">
        <v>2</v>
      </c>
      <c r="H20" s="16"/>
      <c r="I20" s="16"/>
      <c r="J20" s="109">
        <v>0</v>
      </c>
      <c r="K20" s="67">
        <f t="shared" si="0"/>
        <v>0</v>
      </c>
      <c r="L20" s="109">
        <v>0</v>
      </c>
      <c r="M20" s="67">
        <f t="shared" si="1"/>
        <v>0</v>
      </c>
      <c r="N20" s="109">
        <v>0</v>
      </c>
      <c r="O20" s="67">
        <f t="shared" si="2"/>
        <v>0</v>
      </c>
      <c r="P20" s="64"/>
    </row>
    <row r="21" spans="1:16">
      <c r="A21" s="2" t="s">
        <v>34</v>
      </c>
      <c r="B21" s="9" t="s">
        <v>127</v>
      </c>
      <c r="C21" s="17" t="s">
        <v>129</v>
      </c>
      <c r="D21" s="17">
        <v>1421881</v>
      </c>
      <c r="E21" s="17" t="s">
        <v>33</v>
      </c>
      <c r="F21" s="15" t="s">
        <v>5</v>
      </c>
      <c r="G21" s="15">
        <v>1</v>
      </c>
      <c r="H21" s="16"/>
      <c r="I21" s="16"/>
      <c r="J21" s="109">
        <v>0</v>
      </c>
      <c r="K21" s="67">
        <f t="shared" si="0"/>
        <v>0</v>
      </c>
      <c r="L21" s="109">
        <v>0</v>
      </c>
      <c r="M21" s="67">
        <f t="shared" si="1"/>
        <v>0</v>
      </c>
      <c r="N21" s="109">
        <v>0</v>
      </c>
      <c r="O21" s="67">
        <f t="shared" si="2"/>
        <v>0</v>
      </c>
      <c r="P21" s="64"/>
    </row>
    <row r="22" spans="1:16" ht="25.5">
      <c r="A22" s="30"/>
      <c r="B22" s="32" t="s">
        <v>188</v>
      </c>
      <c r="C22" s="66"/>
      <c r="D22" s="21"/>
      <c r="E22" s="21"/>
      <c r="F22" s="22"/>
      <c r="G22" s="22"/>
      <c r="H22" s="23"/>
      <c r="I22" s="23"/>
      <c r="J22" s="68"/>
      <c r="K22" s="68"/>
      <c r="L22" s="68"/>
      <c r="M22" s="68"/>
      <c r="N22" s="68"/>
      <c r="O22" s="68"/>
      <c r="P22" s="5"/>
    </row>
    <row r="23" spans="1:16">
      <c r="A23" s="31" t="s">
        <v>130</v>
      </c>
      <c r="B23" s="27"/>
      <c r="C23" s="21"/>
      <c r="D23" s="21"/>
      <c r="E23" s="21"/>
      <c r="F23" s="22"/>
      <c r="G23" s="22"/>
      <c r="H23" s="23"/>
      <c r="I23" s="23"/>
      <c r="J23" s="68"/>
      <c r="K23" s="68"/>
      <c r="L23" s="68"/>
      <c r="M23" s="68"/>
      <c r="N23" s="68"/>
      <c r="O23" s="68"/>
      <c r="P23" s="5"/>
    </row>
    <row r="24" spans="1:16">
      <c r="A24" s="30"/>
      <c r="B24" s="9" t="s">
        <v>133</v>
      </c>
      <c r="C24" s="17"/>
      <c r="D24" s="17" t="s">
        <v>37</v>
      </c>
      <c r="E24" s="17" t="s">
        <v>4</v>
      </c>
      <c r="F24" s="15" t="s">
        <v>5</v>
      </c>
      <c r="G24" s="15">
        <v>18</v>
      </c>
      <c r="H24" s="16"/>
      <c r="I24" s="16"/>
      <c r="J24" s="109">
        <v>0</v>
      </c>
      <c r="K24" s="67">
        <f t="shared" si="0"/>
        <v>0</v>
      </c>
      <c r="L24" s="109">
        <v>0</v>
      </c>
      <c r="M24" s="67">
        <f t="shared" si="1"/>
        <v>0</v>
      </c>
      <c r="N24" s="109">
        <v>0</v>
      </c>
      <c r="O24" s="67">
        <f t="shared" si="2"/>
        <v>0</v>
      </c>
      <c r="P24" s="64"/>
    </row>
    <row r="25" spans="1:16">
      <c r="A25" s="30" t="s">
        <v>13</v>
      </c>
      <c r="B25" s="9" t="s">
        <v>134</v>
      </c>
      <c r="C25" s="17"/>
      <c r="D25" s="17" t="s">
        <v>137</v>
      </c>
      <c r="E25" s="17" t="s">
        <v>4</v>
      </c>
      <c r="F25" s="15" t="s">
        <v>5</v>
      </c>
      <c r="G25" s="15">
        <v>18</v>
      </c>
      <c r="H25" s="16"/>
      <c r="I25" s="16" t="s">
        <v>141</v>
      </c>
      <c r="J25" s="109">
        <v>0</v>
      </c>
      <c r="K25" s="67">
        <f t="shared" si="0"/>
        <v>0</v>
      </c>
      <c r="L25" s="109">
        <v>0</v>
      </c>
      <c r="M25" s="67">
        <f t="shared" si="1"/>
        <v>0</v>
      </c>
      <c r="N25" s="109">
        <v>0</v>
      </c>
      <c r="O25" s="67">
        <f t="shared" si="2"/>
        <v>0</v>
      </c>
      <c r="P25" s="64"/>
    </row>
    <row r="26" spans="1:16">
      <c r="A26" s="2" t="s">
        <v>13</v>
      </c>
      <c r="B26" s="28" t="s">
        <v>135</v>
      </c>
      <c r="C26" s="17"/>
      <c r="D26" s="17" t="s">
        <v>38</v>
      </c>
      <c r="E26" s="17" t="s">
        <v>4</v>
      </c>
      <c r="F26" s="15" t="s">
        <v>5</v>
      </c>
      <c r="G26" s="15">
        <v>1</v>
      </c>
      <c r="H26" s="16"/>
      <c r="I26" s="16" t="s">
        <v>139</v>
      </c>
      <c r="J26" s="109">
        <v>0</v>
      </c>
      <c r="K26" s="67">
        <f t="shared" si="0"/>
        <v>0</v>
      </c>
      <c r="L26" s="109">
        <v>0</v>
      </c>
      <c r="M26" s="67">
        <f t="shared" si="1"/>
        <v>0</v>
      </c>
      <c r="N26" s="109">
        <v>0</v>
      </c>
      <c r="O26" s="67">
        <f t="shared" si="2"/>
        <v>0</v>
      </c>
      <c r="P26" s="64"/>
    </row>
    <row r="27" spans="1:16">
      <c r="A27" s="2" t="s">
        <v>131</v>
      </c>
      <c r="B27" s="28" t="s">
        <v>136</v>
      </c>
      <c r="C27" s="17"/>
      <c r="D27" s="17" t="s">
        <v>39</v>
      </c>
      <c r="E27" s="17" t="s">
        <v>4</v>
      </c>
      <c r="F27" s="15" t="s">
        <v>5</v>
      </c>
      <c r="G27" s="15">
        <v>5</v>
      </c>
      <c r="H27" s="16"/>
      <c r="I27" s="16" t="s">
        <v>140</v>
      </c>
      <c r="J27" s="109">
        <v>0</v>
      </c>
      <c r="K27" s="67">
        <f t="shared" si="0"/>
        <v>0</v>
      </c>
      <c r="L27" s="109">
        <v>0</v>
      </c>
      <c r="M27" s="67">
        <f t="shared" si="1"/>
        <v>0</v>
      </c>
      <c r="N27" s="109">
        <v>0</v>
      </c>
      <c r="O27" s="67">
        <f t="shared" si="2"/>
        <v>0</v>
      </c>
      <c r="P27" s="64"/>
    </row>
    <row r="28" spans="1:16">
      <c r="A28" s="2" t="s">
        <v>132</v>
      </c>
      <c r="B28" s="28" t="s">
        <v>35</v>
      </c>
      <c r="C28" s="17"/>
      <c r="D28" s="17" t="s">
        <v>138</v>
      </c>
      <c r="E28" s="17" t="s">
        <v>4</v>
      </c>
      <c r="F28" s="15" t="s">
        <v>5</v>
      </c>
      <c r="G28" s="15">
        <v>74</v>
      </c>
      <c r="H28" s="16"/>
      <c r="I28" s="16"/>
      <c r="J28" s="109">
        <v>0</v>
      </c>
      <c r="K28" s="67">
        <f t="shared" si="0"/>
        <v>0</v>
      </c>
      <c r="L28" s="109">
        <v>0</v>
      </c>
      <c r="M28" s="67">
        <f t="shared" si="1"/>
        <v>0</v>
      </c>
      <c r="N28" s="109">
        <v>0</v>
      </c>
      <c r="O28" s="67">
        <f t="shared" si="2"/>
        <v>0</v>
      </c>
      <c r="P28" s="64"/>
    </row>
    <row r="29" spans="1:16">
      <c r="A29" s="2"/>
      <c r="B29" s="28" t="s">
        <v>142</v>
      </c>
      <c r="C29" s="17" t="s">
        <v>144</v>
      </c>
      <c r="D29" s="17"/>
      <c r="E29" s="17"/>
      <c r="F29" s="15" t="s">
        <v>5</v>
      </c>
      <c r="G29" s="15">
        <v>36</v>
      </c>
      <c r="H29" s="16"/>
      <c r="I29" s="16"/>
      <c r="J29" s="109">
        <v>0</v>
      </c>
      <c r="K29" s="67">
        <f t="shared" si="0"/>
        <v>0</v>
      </c>
      <c r="L29" s="109">
        <v>0</v>
      </c>
      <c r="M29" s="67">
        <f t="shared" si="1"/>
        <v>0</v>
      </c>
      <c r="N29" s="109">
        <v>0</v>
      </c>
      <c r="O29" s="67">
        <f t="shared" si="2"/>
        <v>0</v>
      </c>
      <c r="P29" s="64"/>
    </row>
    <row r="30" spans="1:16">
      <c r="A30" s="2"/>
      <c r="B30" s="28" t="s">
        <v>143</v>
      </c>
      <c r="C30" s="17"/>
      <c r="D30" s="17"/>
      <c r="E30" s="17"/>
      <c r="F30" s="15" t="s">
        <v>5</v>
      </c>
      <c r="G30" s="15">
        <v>23</v>
      </c>
      <c r="H30" s="16"/>
      <c r="I30" s="16"/>
      <c r="J30" s="109">
        <v>0</v>
      </c>
      <c r="K30" s="67">
        <f t="shared" si="0"/>
        <v>0</v>
      </c>
      <c r="L30" s="109">
        <v>0</v>
      </c>
      <c r="M30" s="67">
        <f t="shared" si="1"/>
        <v>0</v>
      </c>
      <c r="N30" s="109">
        <v>0</v>
      </c>
      <c r="O30" s="67">
        <f t="shared" si="2"/>
        <v>0</v>
      </c>
      <c r="P30" s="64"/>
    </row>
    <row r="31" spans="1:16" ht="22.5">
      <c r="A31" s="2"/>
      <c r="B31" s="9" t="s">
        <v>36</v>
      </c>
      <c r="C31" s="17"/>
      <c r="D31" s="17"/>
      <c r="E31" s="17"/>
      <c r="F31" s="15" t="s">
        <v>5</v>
      </c>
      <c r="G31" s="15">
        <v>43</v>
      </c>
      <c r="H31" s="16"/>
      <c r="I31" s="16" t="s">
        <v>148</v>
      </c>
      <c r="J31" s="109">
        <v>0</v>
      </c>
      <c r="K31" s="67">
        <f t="shared" si="0"/>
        <v>0</v>
      </c>
      <c r="L31" s="109">
        <v>0</v>
      </c>
      <c r="M31" s="67">
        <f t="shared" si="1"/>
        <v>0</v>
      </c>
      <c r="N31" s="109">
        <v>0</v>
      </c>
      <c r="O31" s="67">
        <f t="shared" si="2"/>
        <v>0</v>
      </c>
      <c r="P31" s="64"/>
    </row>
    <row r="32" spans="1:16">
      <c r="A32" s="2"/>
      <c r="B32" s="9" t="s">
        <v>40</v>
      </c>
      <c r="C32" s="17"/>
      <c r="D32" s="17"/>
      <c r="E32" s="17"/>
      <c r="F32" s="15" t="s">
        <v>5</v>
      </c>
      <c r="G32" s="15">
        <v>5</v>
      </c>
      <c r="H32" s="16"/>
      <c r="I32" s="16" t="s">
        <v>149</v>
      </c>
      <c r="J32" s="109">
        <v>0</v>
      </c>
      <c r="K32" s="67">
        <f t="shared" si="0"/>
        <v>0</v>
      </c>
      <c r="L32" s="109">
        <v>0</v>
      </c>
      <c r="M32" s="67">
        <f t="shared" si="1"/>
        <v>0</v>
      </c>
      <c r="N32" s="109">
        <v>0</v>
      </c>
      <c r="O32" s="67">
        <f t="shared" si="2"/>
        <v>0</v>
      </c>
      <c r="P32" s="64"/>
    </row>
    <row r="33" spans="1:16">
      <c r="A33" s="2"/>
      <c r="B33" s="9" t="s">
        <v>145</v>
      </c>
      <c r="C33" s="17"/>
      <c r="D33" s="17"/>
      <c r="E33" s="17"/>
      <c r="F33" s="15" t="s">
        <v>5</v>
      </c>
      <c r="G33" s="15">
        <v>43</v>
      </c>
      <c r="H33" s="16"/>
      <c r="I33" s="16" t="s">
        <v>149</v>
      </c>
      <c r="J33" s="109">
        <v>0</v>
      </c>
      <c r="K33" s="67">
        <f t="shared" si="0"/>
        <v>0</v>
      </c>
      <c r="L33" s="109">
        <v>0</v>
      </c>
      <c r="M33" s="67">
        <f t="shared" si="1"/>
        <v>0</v>
      </c>
      <c r="N33" s="109">
        <v>0</v>
      </c>
      <c r="O33" s="67">
        <f t="shared" si="2"/>
        <v>0</v>
      </c>
      <c r="P33" s="64"/>
    </row>
    <row r="34" spans="1:16">
      <c r="A34" s="2"/>
      <c r="B34" s="10" t="s">
        <v>41</v>
      </c>
      <c r="C34" s="17"/>
      <c r="D34" s="17"/>
      <c r="E34" s="17"/>
      <c r="F34" s="15" t="s">
        <v>5</v>
      </c>
      <c r="G34" s="15">
        <v>63</v>
      </c>
      <c r="H34" s="16"/>
      <c r="I34" s="16" t="s">
        <v>150</v>
      </c>
      <c r="J34" s="109">
        <v>0</v>
      </c>
      <c r="K34" s="67">
        <f t="shared" si="0"/>
        <v>0</v>
      </c>
      <c r="L34" s="109">
        <v>0</v>
      </c>
      <c r="M34" s="67">
        <f t="shared" si="1"/>
        <v>0</v>
      </c>
      <c r="N34" s="109">
        <v>0</v>
      </c>
      <c r="O34" s="67">
        <f t="shared" si="2"/>
        <v>0</v>
      </c>
      <c r="P34" s="64"/>
    </row>
    <row r="35" spans="1:16">
      <c r="A35" s="2"/>
      <c r="B35" s="28" t="s">
        <v>42</v>
      </c>
      <c r="C35" s="17"/>
      <c r="D35" s="17"/>
      <c r="E35" s="17"/>
      <c r="F35" s="15" t="s">
        <v>5</v>
      </c>
      <c r="G35" s="15">
        <v>74</v>
      </c>
      <c r="H35" s="16"/>
      <c r="I35" s="16" t="s">
        <v>151</v>
      </c>
      <c r="J35" s="109">
        <v>0</v>
      </c>
      <c r="K35" s="67">
        <f t="shared" si="0"/>
        <v>0</v>
      </c>
      <c r="L35" s="109">
        <v>0</v>
      </c>
      <c r="M35" s="67">
        <f t="shared" si="1"/>
        <v>0</v>
      </c>
      <c r="N35" s="109">
        <v>0</v>
      </c>
      <c r="O35" s="67">
        <f t="shared" si="2"/>
        <v>0</v>
      </c>
      <c r="P35" s="64"/>
    </row>
    <row r="36" spans="1:16">
      <c r="A36" s="2"/>
      <c r="B36" s="10" t="s">
        <v>43</v>
      </c>
      <c r="C36" s="17"/>
      <c r="D36" s="17" t="s">
        <v>146</v>
      </c>
      <c r="E36" s="17" t="s">
        <v>4</v>
      </c>
      <c r="F36" s="15" t="s">
        <v>5</v>
      </c>
      <c r="G36" s="20">
        <v>50</v>
      </c>
      <c r="H36" s="16"/>
      <c r="I36" s="16"/>
      <c r="J36" s="109">
        <v>0</v>
      </c>
      <c r="K36" s="67">
        <f t="shared" si="0"/>
        <v>0</v>
      </c>
      <c r="L36" s="109">
        <v>0</v>
      </c>
      <c r="M36" s="67">
        <f t="shared" si="1"/>
        <v>0</v>
      </c>
      <c r="N36" s="109">
        <v>0</v>
      </c>
      <c r="O36" s="67">
        <f t="shared" si="2"/>
        <v>0</v>
      </c>
      <c r="P36" s="64"/>
    </row>
    <row r="37" spans="1:16">
      <c r="A37" s="2"/>
      <c r="B37" s="10" t="s">
        <v>44</v>
      </c>
      <c r="C37" s="17"/>
      <c r="D37" s="17" t="s">
        <v>147</v>
      </c>
      <c r="E37" s="17" t="s">
        <v>4</v>
      </c>
      <c r="F37" s="15" t="s">
        <v>5</v>
      </c>
      <c r="G37" s="20">
        <v>50</v>
      </c>
      <c r="H37" s="16"/>
      <c r="I37" s="16"/>
      <c r="J37" s="109">
        <v>0</v>
      </c>
      <c r="K37" s="67">
        <f t="shared" si="0"/>
        <v>0</v>
      </c>
      <c r="L37" s="109">
        <v>0</v>
      </c>
      <c r="M37" s="67">
        <f t="shared" si="1"/>
        <v>0</v>
      </c>
      <c r="N37" s="109">
        <v>0</v>
      </c>
      <c r="O37" s="67">
        <f t="shared" si="2"/>
        <v>0</v>
      </c>
      <c r="P37" s="64"/>
    </row>
    <row r="38" spans="1:16">
      <c r="A38" s="2"/>
      <c r="B38" s="10" t="s">
        <v>45</v>
      </c>
      <c r="C38" s="17"/>
      <c r="D38" s="17"/>
      <c r="E38" s="17"/>
      <c r="F38" s="15" t="s">
        <v>5</v>
      </c>
      <c r="G38" s="20">
        <v>50</v>
      </c>
      <c r="H38" s="16"/>
      <c r="I38" s="16"/>
      <c r="J38" s="109">
        <v>0</v>
      </c>
      <c r="K38" s="67">
        <f t="shared" si="0"/>
        <v>0</v>
      </c>
      <c r="L38" s="109">
        <v>0</v>
      </c>
      <c r="M38" s="67">
        <f t="shared" si="1"/>
        <v>0</v>
      </c>
      <c r="N38" s="109">
        <v>0</v>
      </c>
      <c r="O38" s="67">
        <f t="shared" si="2"/>
        <v>0</v>
      </c>
      <c r="P38" s="64"/>
    </row>
    <row r="39" spans="1:16">
      <c r="A39" s="14" t="s">
        <v>152</v>
      </c>
      <c r="B39" s="26"/>
      <c r="C39" s="21"/>
      <c r="D39" s="21"/>
      <c r="E39" s="21"/>
      <c r="F39" s="22"/>
      <c r="G39" s="22"/>
      <c r="H39" s="23"/>
      <c r="I39" s="23"/>
      <c r="J39" s="68"/>
      <c r="K39" s="68"/>
      <c r="L39" s="68"/>
      <c r="M39" s="68"/>
      <c r="N39" s="68"/>
      <c r="O39" s="68"/>
      <c r="P39" s="5"/>
    </row>
    <row r="40" spans="1:16">
      <c r="A40" s="2"/>
      <c r="B40" s="13" t="s">
        <v>46</v>
      </c>
      <c r="C40" s="21"/>
      <c r="D40" s="21"/>
      <c r="E40" s="21"/>
      <c r="F40" s="22"/>
      <c r="G40" s="22"/>
      <c r="H40" s="23"/>
      <c r="I40" s="23"/>
      <c r="J40" s="68"/>
      <c r="K40" s="68"/>
      <c r="L40" s="68"/>
      <c r="M40" s="68"/>
      <c r="N40" s="68"/>
      <c r="O40" s="68"/>
      <c r="P40" s="5"/>
    </row>
    <row r="41" spans="1:16">
      <c r="A41" s="2"/>
      <c r="B41" s="9" t="s">
        <v>47</v>
      </c>
      <c r="C41" s="17" t="s">
        <v>48</v>
      </c>
      <c r="D41" s="17"/>
      <c r="E41" s="17"/>
      <c r="F41" s="15" t="s">
        <v>49</v>
      </c>
      <c r="G41" s="15">
        <v>164</v>
      </c>
      <c r="H41" s="16"/>
      <c r="I41" s="16"/>
      <c r="J41" s="109">
        <v>0</v>
      </c>
      <c r="K41" s="67">
        <f t="shared" si="0"/>
        <v>0</v>
      </c>
      <c r="L41" s="109">
        <v>0</v>
      </c>
      <c r="M41" s="67">
        <f t="shared" si="1"/>
        <v>0</v>
      </c>
      <c r="N41" s="109">
        <v>0</v>
      </c>
      <c r="O41" s="67">
        <f t="shared" si="2"/>
        <v>0</v>
      </c>
      <c r="P41" s="64"/>
    </row>
    <row r="42" spans="1:16">
      <c r="A42" s="2"/>
      <c r="B42" s="9" t="s">
        <v>154</v>
      </c>
      <c r="C42" s="17" t="s">
        <v>48</v>
      </c>
      <c r="D42" s="17"/>
      <c r="E42" s="17"/>
      <c r="F42" s="15" t="s">
        <v>49</v>
      </c>
      <c r="G42" s="15">
        <v>48</v>
      </c>
      <c r="H42" s="16"/>
      <c r="I42" s="16"/>
      <c r="J42" s="109">
        <v>0</v>
      </c>
      <c r="K42" s="67">
        <f t="shared" si="0"/>
        <v>0</v>
      </c>
      <c r="L42" s="109">
        <v>0</v>
      </c>
      <c r="M42" s="67">
        <f t="shared" si="1"/>
        <v>0</v>
      </c>
      <c r="N42" s="109">
        <v>0</v>
      </c>
      <c r="O42" s="67">
        <f t="shared" si="2"/>
        <v>0</v>
      </c>
      <c r="P42" s="64"/>
    </row>
    <row r="43" spans="1:16" ht="22.5">
      <c r="A43" s="2"/>
      <c r="B43" s="9" t="s">
        <v>153</v>
      </c>
      <c r="C43" s="17" t="s">
        <v>50</v>
      </c>
      <c r="D43" s="17"/>
      <c r="E43" s="17"/>
      <c r="F43" s="15" t="s">
        <v>49</v>
      </c>
      <c r="G43" s="15">
        <v>65</v>
      </c>
      <c r="H43" s="16"/>
      <c r="I43" s="16"/>
      <c r="J43" s="109">
        <v>0</v>
      </c>
      <c r="K43" s="67">
        <f t="shared" si="0"/>
        <v>0</v>
      </c>
      <c r="L43" s="109">
        <v>0</v>
      </c>
      <c r="M43" s="67">
        <f t="shared" si="1"/>
        <v>0</v>
      </c>
      <c r="N43" s="109">
        <v>0</v>
      </c>
      <c r="O43" s="67">
        <f t="shared" si="2"/>
        <v>0</v>
      </c>
      <c r="P43" s="64"/>
    </row>
    <row r="44" spans="1:16" ht="22.5">
      <c r="A44" s="2"/>
      <c r="B44" s="9" t="s">
        <v>155</v>
      </c>
      <c r="C44" s="17" t="s">
        <v>51</v>
      </c>
      <c r="D44" s="17"/>
      <c r="E44" s="17"/>
      <c r="F44" s="15" t="s">
        <v>49</v>
      </c>
      <c r="G44" s="15">
        <v>56</v>
      </c>
      <c r="H44" s="16"/>
      <c r="I44" s="16"/>
      <c r="J44" s="109">
        <v>0</v>
      </c>
      <c r="K44" s="67">
        <f t="shared" si="0"/>
        <v>0</v>
      </c>
      <c r="L44" s="109">
        <v>0</v>
      </c>
      <c r="M44" s="67">
        <f t="shared" si="1"/>
        <v>0</v>
      </c>
      <c r="N44" s="109">
        <v>0</v>
      </c>
      <c r="O44" s="67">
        <f t="shared" si="2"/>
        <v>0</v>
      </c>
      <c r="P44" s="64"/>
    </row>
    <row r="45" spans="1:16" ht="22.5">
      <c r="A45" s="2"/>
      <c r="B45" s="9" t="s">
        <v>156</v>
      </c>
      <c r="C45" s="17" t="s">
        <v>52</v>
      </c>
      <c r="D45" s="17"/>
      <c r="E45" s="17"/>
      <c r="F45" s="15" t="s">
        <v>49</v>
      </c>
      <c r="G45" s="15">
        <v>320</v>
      </c>
      <c r="H45" s="16"/>
      <c r="I45" s="16"/>
      <c r="J45" s="109">
        <v>0</v>
      </c>
      <c r="K45" s="67">
        <f t="shared" si="0"/>
        <v>0</v>
      </c>
      <c r="L45" s="109">
        <v>0</v>
      </c>
      <c r="M45" s="67">
        <f t="shared" si="1"/>
        <v>0</v>
      </c>
      <c r="N45" s="109">
        <v>0</v>
      </c>
      <c r="O45" s="67">
        <f t="shared" si="2"/>
        <v>0</v>
      </c>
      <c r="P45" s="64"/>
    </row>
    <row r="46" spans="1:16" ht="22.5">
      <c r="A46" s="2"/>
      <c r="B46" s="9" t="s">
        <v>157</v>
      </c>
      <c r="C46" s="17" t="s">
        <v>242</v>
      </c>
      <c r="D46" s="17"/>
      <c r="E46" s="17"/>
      <c r="F46" s="15" t="s">
        <v>49</v>
      </c>
      <c r="G46" s="15">
        <v>24</v>
      </c>
      <c r="H46" s="16"/>
      <c r="I46" s="16"/>
      <c r="J46" s="109">
        <v>0</v>
      </c>
      <c r="K46" s="67">
        <f t="shared" si="0"/>
        <v>0</v>
      </c>
      <c r="L46" s="109">
        <v>0</v>
      </c>
      <c r="M46" s="67">
        <f t="shared" si="1"/>
        <v>0</v>
      </c>
      <c r="N46" s="109">
        <v>0</v>
      </c>
      <c r="O46" s="67">
        <f t="shared" si="2"/>
        <v>0</v>
      </c>
      <c r="P46" s="64"/>
    </row>
    <row r="47" spans="1:16">
      <c r="A47" s="2"/>
      <c r="B47" s="9" t="s">
        <v>158</v>
      </c>
      <c r="C47" s="17" t="s">
        <v>160</v>
      </c>
      <c r="D47" s="17"/>
      <c r="E47" s="17"/>
      <c r="F47" s="15" t="s">
        <v>49</v>
      </c>
      <c r="G47" s="15">
        <v>18</v>
      </c>
      <c r="H47" s="16"/>
      <c r="I47" s="16"/>
      <c r="J47" s="109">
        <v>0</v>
      </c>
      <c r="K47" s="67">
        <f t="shared" si="0"/>
        <v>0</v>
      </c>
      <c r="L47" s="109">
        <v>0</v>
      </c>
      <c r="M47" s="67">
        <f t="shared" si="1"/>
        <v>0</v>
      </c>
      <c r="N47" s="109">
        <v>0</v>
      </c>
      <c r="O47" s="67">
        <f t="shared" si="2"/>
        <v>0</v>
      </c>
      <c r="P47" s="64"/>
    </row>
    <row r="48" spans="1:16">
      <c r="A48" s="2"/>
      <c r="B48" s="9" t="s">
        <v>159</v>
      </c>
      <c r="C48" s="17" t="s">
        <v>160</v>
      </c>
      <c r="D48" s="17"/>
      <c r="E48" s="17"/>
      <c r="F48" s="15" t="s">
        <v>49</v>
      </c>
      <c r="G48" s="15">
        <v>18</v>
      </c>
      <c r="H48" s="16"/>
      <c r="I48" s="16"/>
      <c r="J48" s="109">
        <v>0</v>
      </c>
      <c r="K48" s="67">
        <f t="shared" si="0"/>
        <v>0</v>
      </c>
      <c r="L48" s="109">
        <v>0</v>
      </c>
      <c r="M48" s="67">
        <f t="shared" si="1"/>
        <v>0</v>
      </c>
      <c r="N48" s="109">
        <v>0</v>
      </c>
      <c r="O48" s="67">
        <f t="shared" si="2"/>
        <v>0</v>
      </c>
      <c r="P48" s="64"/>
    </row>
    <row r="49" spans="1:16" ht="22.5">
      <c r="A49" s="2"/>
      <c r="B49" s="9" t="s">
        <v>53</v>
      </c>
      <c r="C49" s="17" t="s">
        <v>54</v>
      </c>
      <c r="D49" s="17"/>
      <c r="E49" s="17"/>
      <c r="F49" s="15" t="s">
        <v>49</v>
      </c>
      <c r="G49" s="15">
        <v>6</v>
      </c>
      <c r="H49" s="16"/>
      <c r="I49" s="16" t="s">
        <v>55</v>
      </c>
      <c r="J49" s="109">
        <v>0</v>
      </c>
      <c r="K49" s="67">
        <f t="shared" si="0"/>
        <v>0</v>
      </c>
      <c r="L49" s="109">
        <v>0</v>
      </c>
      <c r="M49" s="67">
        <f t="shared" si="1"/>
        <v>0</v>
      </c>
      <c r="N49" s="109">
        <v>0</v>
      </c>
      <c r="O49" s="67">
        <f t="shared" si="2"/>
        <v>0</v>
      </c>
      <c r="P49" s="64"/>
    </row>
    <row r="50" spans="1:16">
      <c r="A50" s="2"/>
      <c r="B50" s="9" t="s">
        <v>56</v>
      </c>
      <c r="C50" s="17" t="s">
        <v>57</v>
      </c>
      <c r="D50" s="17"/>
      <c r="E50" s="17"/>
      <c r="F50" s="15" t="s">
        <v>5</v>
      </c>
      <c r="G50" s="15">
        <v>66</v>
      </c>
      <c r="H50" s="16"/>
      <c r="I50" s="16"/>
      <c r="J50" s="109">
        <v>0</v>
      </c>
      <c r="K50" s="67">
        <f t="shared" si="0"/>
        <v>0</v>
      </c>
      <c r="L50" s="109">
        <v>0</v>
      </c>
      <c r="M50" s="67">
        <f t="shared" si="1"/>
        <v>0</v>
      </c>
      <c r="N50" s="109">
        <v>0</v>
      </c>
      <c r="O50" s="67">
        <f t="shared" si="2"/>
        <v>0</v>
      </c>
      <c r="P50" s="64"/>
    </row>
    <row r="51" spans="1:16">
      <c r="A51" s="2"/>
      <c r="B51" s="9" t="s">
        <v>58</v>
      </c>
      <c r="C51" s="17" t="s">
        <v>57</v>
      </c>
      <c r="D51" s="17"/>
      <c r="E51" s="17"/>
      <c r="F51" s="15" t="s">
        <v>5</v>
      </c>
      <c r="G51" s="15">
        <v>36</v>
      </c>
      <c r="H51" s="16"/>
      <c r="I51" s="16"/>
      <c r="J51" s="109">
        <v>0</v>
      </c>
      <c r="K51" s="67">
        <f t="shared" si="0"/>
        <v>0</v>
      </c>
      <c r="L51" s="109">
        <v>0</v>
      </c>
      <c r="M51" s="67">
        <f t="shared" si="1"/>
        <v>0</v>
      </c>
      <c r="N51" s="109">
        <v>0</v>
      </c>
      <c r="O51" s="67">
        <f t="shared" si="2"/>
        <v>0</v>
      </c>
      <c r="P51" s="64"/>
    </row>
    <row r="52" spans="1:16">
      <c r="A52" s="2"/>
      <c r="B52" s="9" t="s">
        <v>59</v>
      </c>
      <c r="C52" s="17" t="s">
        <v>57</v>
      </c>
      <c r="D52" s="17"/>
      <c r="E52" s="17"/>
      <c r="F52" s="15" t="s">
        <v>5</v>
      </c>
      <c r="G52" s="15">
        <v>60</v>
      </c>
      <c r="H52" s="16"/>
      <c r="I52" s="16"/>
      <c r="J52" s="109">
        <v>0</v>
      </c>
      <c r="K52" s="67">
        <f t="shared" si="0"/>
        <v>0</v>
      </c>
      <c r="L52" s="109">
        <v>0</v>
      </c>
      <c r="M52" s="67">
        <f t="shared" si="1"/>
        <v>0</v>
      </c>
      <c r="N52" s="109">
        <v>0</v>
      </c>
      <c r="O52" s="67">
        <f t="shared" si="2"/>
        <v>0</v>
      </c>
      <c r="P52" s="64"/>
    </row>
    <row r="53" spans="1:16">
      <c r="A53" s="2"/>
      <c r="B53" s="9" t="s">
        <v>60</v>
      </c>
      <c r="C53" s="17" t="s">
        <v>57</v>
      </c>
      <c r="D53" s="17"/>
      <c r="E53" s="17"/>
      <c r="F53" s="15" t="s">
        <v>5</v>
      </c>
      <c r="G53" s="15">
        <v>160</v>
      </c>
      <c r="H53" s="16"/>
      <c r="I53" s="16"/>
      <c r="J53" s="109">
        <v>0</v>
      </c>
      <c r="K53" s="67">
        <f t="shared" si="0"/>
        <v>0</v>
      </c>
      <c r="L53" s="109">
        <v>0</v>
      </c>
      <c r="M53" s="67">
        <f t="shared" si="1"/>
        <v>0</v>
      </c>
      <c r="N53" s="109">
        <v>0</v>
      </c>
      <c r="O53" s="67">
        <f t="shared" si="2"/>
        <v>0</v>
      </c>
      <c r="P53" s="64"/>
    </row>
    <row r="54" spans="1:16">
      <c r="A54" s="2"/>
      <c r="B54" s="9" t="s">
        <v>61</v>
      </c>
      <c r="C54" s="17" t="s">
        <v>57</v>
      </c>
      <c r="D54" s="17"/>
      <c r="E54" s="17"/>
      <c r="F54" s="15" t="s">
        <v>5</v>
      </c>
      <c r="G54" s="15">
        <v>80</v>
      </c>
      <c r="H54" s="16"/>
      <c r="I54" s="16"/>
      <c r="J54" s="109">
        <v>0</v>
      </c>
      <c r="K54" s="67">
        <f t="shared" si="0"/>
        <v>0</v>
      </c>
      <c r="L54" s="109">
        <v>0</v>
      </c>
      <c r="M54" s="67">
        <f t="shared" si="1"/>
        <v>0</v>
      </c>
      <c r="N54" s="109">
        <v>0</v>
      </c>
      <c r="O54" s="67">
        <f t="shared" si="2"/>
        <v>0</v>
      </c>
      <c r="P54" s="64"/>
    </row>
    <row r="55" spans="1:16">
      <c r="A55" s="2"/>
      <c r="B55" s="9" t="s">
        <v>62</v>
      </c>
      <c r="C55" s="17" t="s">
        <v>57</v>
      </c>
      <c r="D55" s="17"/>
      <c r="E55" s="17"/>
      <c r="F55" s="15" t="s">
        <v>5</v>
      </c>
      <c r="G55" s="15">
        <v>16</v>
      </c>
      <c r="H55" s="16"/>
      <c r="I55" s="16"/>
      <c r="J55" s="109">
        <v>0</v>
      </c>
      <c r="K55" s="67">
        <f t="shared" si="0"/>
        <v>0</v>
      </c>
      <c r="L55" s="109">
        <v>0</v>
      </c>
      <c r="M55" s="67">
        <f t="shared" si="1"/>
        <v>0</v>
      </c>
      <c r="N55" s="109">
        <v>0</v>
      </c>
      <c r="O55" s="67">
        <f t="shared" si="2"/>
        <v>0</v>
      </c>
      <c r="P55" s="64"/>
    </row>
    <row r="56" spans="1:16">
      <c r="A56" s="2"/>
      <c r="B56" s="9" t="s">
        <v>161</v>
      </c>
      <c r="C56" s="17" t="s">
        <v>160</v>
      </c>
      <c r="D56" s="17"/>
      <c r="E56" s="17"/>
      <c r="F56" s="15" t="s">
        <v>5</v>
      </c>
      <c r="G56" s="15">
        <v>20</v>
      </c>
      <c r="H56" s="16"/>
      <c r="I56" s="16"/>
      <c r="J56" s="109">
        <v>0</v>
      </c>
      <c r="K56" s="67">
        <f t="shared" si="0"/>
        <v>0</v>
      </c>
      <c r="L56" s="109">
        <v>0</v>
      </c>
      <c r="M56" s="67">
        <f t="shared" si="1"/>
        <v>0</v>
      </c>
      <c r="N56" s="109">
        <v>0</v>
      </c>
      <c r="O56" s="67">
        <f t="shared" si="2"/>
        <v>0</v>
      </c>
      <c r="P56" s="64"/>
    </row>
    <row r="57" spans="1:16">
      <c r="A57" s="2"/>
      <c r="B57" s="9" t="s">
        <v>162</v>
      </c>
      <c r="C57" s="17" t="s">
        <v>160</v>
      </c>
      <c r="D57" s="17"/>
      <c r="E57" s="17"/>
      <c r="F57" s="15" t="s">
        <v>5</v>
      </c>
      <c r="G57" s="15">
        <v>20</v>
      </c>
      <c r="H57" s="16"/>
      <c r="I57" s="16"/>
      <c r="J57" s="109">
        <v>0</v>
      </c>
      <c r="K57" s="67">
        <f t="shared" si="0"/>
        <v>0</v>
      </c>
      <c r="L57" s="109">
        <v>0</v>
      </c>
      <c r="M57" s="67">
        <f t="shared" si="1"/>
        <v>0</v>
      </c>
      <c r="N57" s="109">
        <v>0</v>
      </c>
      <c r="O57" s="67">
        <f t="shared" si="2"/>
        <v>0</v>
      </c>
      <c r="P57" s="64"/>
    </row>
    <row r="58" spans="1:16">
      <c r="A58" s="2"/>
      <c r="B58" s="9" t="s">
        <v>163</v>
      </c>
      <c r="C58" s="17" t="s">
        <v>63</v>
      </c>
      <c r="D58" s="17"/>
      <c r="E58" s="17"/>
      <c r="F58" s="15" t="s">
        <v>5</v>
      </c>
      <c r="G58" s="15">
        <v>12</v>
      </c>
      <c r="H58" s="16"/>
      <c r="I58" s="16"/>
      <c r="J58" s="109">
        <v>0</v>
      </c>
      <c r="K58" s="67">
        <f t="shared" si="0"/>
        <v>0</v>
      </c>
      <c r="L58" s="109">
        <v>0</v>
      </c>
      <c r="M58" s="67">
        <f t="shared" si="1"/>
        <v>0</v>
      </c>
      <c r="N58" s="109">
        <v>0</v>
      </c>
      <c r="O58" s="67">
        <f t="shared" si="2"/>
        <v>0</v>
      </c>
      <c r="P58" s="64"/>
    </row>
    <row r="59" spans="1:16">
      <c r="A59" s="2"/>
      <c r="B59" s="9" t="s">
        <v>164</v>
      </c>
      <c r="C59" s="17" t="s">
        <v>63</v>
      </c>
      <c r="D59" s="17"/>
      <c r="E59" s="17"/>
      <c r="F59" s="15" t="s">
        <v>5</v>
      </c>
      <c r="G59" s="15">
        <v>12</v>
      </c>
      <c r="H59" s="16"/>
      <c r="I59" s="16"/>
      <c r="J59" s="109">
        <v>0</v>
      </c>
      <c r="K59" s="67">
        <f t="shared" si="0"/>
        <v>0</v>
      </c>
      <c r="L59" s="109">
        <v>0</v>
      </c>
      <c r="M59" s="67">
        <f t="shared" si="1"/>
        <v>0</v>
      </c>
      <c r="N59" s="109">
        <v>0</v>
      </c>
      <c r="O59" s="67">
        <f t="shared" si="2"/>
        <v>0</v>
      </c>
      <c r="P59" s="64"/>
    </row>
    <row r="60" spans="1:16">
      <c r="A60" s="2"/>
      <c r="B60" s="9" t="s">
        <v>165</v>
      </c>
      <c r="C60" s="17" t="s">
        <v>63</v>
      </c>
      <c r="D60" s="17"/>
      <c r="E60" s="17"/>
      <c r="F60" s="15" t="s">
        <v>5</v>
      </c>
      <c r="G60" s="15">
        <v>12</v>
      </c>
      <c r="H60" s="16"/>
      <c r="I60" s="16"/>
      <c r="J60" s="109">
        <v>0</v>
      </c>
      <c r="K60" s="67">
        <f t="shared" si="0"/>
        <v>0</v>
      </c>
      <c r="L60" s="109">
        <v>0</v>
      </c>
      <c r="M60" s="67">
        <f t="shared" si="1"/>
        <v>0</v>
      </c>
      <c r="N60" s="109">
        <v>0</v>
      </c>
      <c r="O60" s="67">
        <f t="shared" si="2"/>
        <v>0</v>
      </c>
      <c r="P60" s="64"/>
    </row>
    <row r="61" spans="1:16">
      <c r="A61" s="2"/>
      <c r="B61" s="9" t="s">
        <v>166</v>
      </c>
      <c r="C61" s="17" t="s">
        <v>63</v>
      </c>
      <c r="D61" s="17"/>
      <c r="E61" s="17"/>
      <c r="F61" s="15" t="s">
        <v>5</v>
      </c>
      <c r="G61" s="15">
        <v>10</v>
      </c>
      <c r="H61" s="16"/>
      <c r="I61" s="16"/>
      <c r="J61" s="109">
        <v>0</v>
      </c>
      <c r="K61" s="67">
        <f t="shared" si="0"/>
        <v>0</v>
      </c>
      <c r="L61" s="109">
        <v>0</v>
      </c>
      <c r="M61" s="67">
        <f t="shared" si="1"/>
        <v>0</v>
      </c>
      <c r="N61" s="109">
        <v>0</v>
      </c>
      <c r="O61" s="67">
        <f t="shared" si="2"/>
        <v>0</v>
      </c>
      <c r="P61" s="64"/>
    </row>
    <row r="62" spans="1:16">
      <c r="A62" s="2"/>
      <c r="B62" s="9" t="s">
        <v>167</v>
      </c>
      <c r="C62" s="17" t="s">
        <v>63</v>
      </c>
      <c r="D62" s="17"/>
      <c r="E62" s="17"/>
      <c r="F62" s="15" t="s">
        <v>5</v>
      </c>
      <c r="G62" s="15">
        <v>6</v>
      </c>
      <c r="H62" s="16"/>
      <c r="I62" s="16"/>
      <c r="J62" s="109">
        <v>0</v>
      </c>
      <c r="K62" s="67">
        <f t="shared" si="0"/>
        <v>0</v>
      </c>
      <c r="L62" s="109">
        <v>0</v>
      </c>
      <c r="M62" s="67">
        <f t="shared" si="1"/>
        <v>0</v>
      </c>
      <c r="N62" s="109">
        <v>0</v>
      </c>
      <c r="O62" s="67">
        <f t="shared" si="2"/>
        <v>0</v>
      </c>
      <c r="P62" s="64"/>
    </row>
    <row r="63" spans="1:16">
      <c r="A63" s="2"/>
      <c r="B63" s="9" t="s">
        <v>168</v>
      </c>
      <c r="C63" s="17" t="s">
        <v>63</v>
      </c>
      <c r="D63" s="17"/>
      <c r="E63" s="17"/>
      <c r="F63" s="15" t="s">
        <v>5</v>
      </c>
      <c r="G63" s="15">
        <v>12</v>
      </c>
      <c r="H63" s="16"/>
      <c r="I63" s="16"/>
      <c r="J63" s="109">
        <v>0</v>
      </c>
      <c r="K63" s="67">
        <f t="shared" si="0"/>
        <v>0</v>
      </c>
      <c r="L63" s="109">
        <v>0</v>
      </c>
      <c r="M63" s="67">
        <f t="shared" si="1"/>
        <v>0</v>
      </c>
      <c r="N63" s="109">
        <v>0</v>
      </c>
      <c r="O63" s="67">
        <f t="shared" si="2"/>
        <v>0</v>
      </c>
      <c r="P63" s="64"/>
    </row>
    <row r="64" spans="1:16">
      <c r="A64" s="2"/>
      <c r="B64" s="9" t="s">
        <v>169</v>
      </c>
      <c r="C64" s="17" t="s">
        <v>63</v>
      </c>
      <c r="D64" s="17"/>
      <c r="E64" s="17"/>
      <c r="F64" s="15" t="s">
        <v>5</v>
      </c>
      <c r="G64" s="15">
        <v>4</v>
      </c>
      <c r="H64" s="16"/>
      <c r="I64" s="16"/>
      <c r="J64" s="109">
        <v>0</v>
      </c>
      <c r="K64" s="67">
        <f t="shared" ref="K64:K111" si="3">G64*J64</f>
        <v>0</v>
      </c>
      <c r="L64" s="109">
        <v>0</v>
      </c>
      <c r="M64" s="67">
        <f t="shared" ref="M64:M111" si="4">G64*L64</f>
        <v>0</v>
      </c>
      <c r="N64" s="109">
        <v>0</v>
      </c>
      <c r="O64" s="67">
        <f t="shared" ref="O64:O111" si="5">G64*N64</f>
        <v>0</v>
      </c>
      <c r="P64" s="64"/>
    </row>
    <row r="65" spans="1:16">
      <c r="A65" s="2"/>
      <c r="B65" s="9" t="s">
        <v>170</v>
      </c>
      <c r="C65" s="17" t="s">
        <v>63</v>
      </c>
      <c r="D65" s="17"/>
      <c r="E65" s="17"/>
      <c r="F65" s="15" t="s">
        <v>5</v>
      </c>
      <c r="G65" s="15">
        <v>6</v>
      </c>
      <c r="H65" s="16"/>
      <c r="I65" s="16"/>
      <c r="J65" s="109">
        <v>0</v>
      </c>
      <c r="K65" s="67">
        <f t="shared" si="3"/>
        <v>0</v>
      </c>
      <c r="L65" s="109">
        <v>0</v>
      </c>
      <c r="M65" s="67">
        <f t="shared" si="4"/>
        <v>0</v>
      </c>
      <c r="N65" s="109">
        <v>0</v>
      </c>
      <c r="O65" s="67">
        <f t="shared" si="5"/>
        <v>0</v>
      </c>
      <c r="P65" s="64"/>
    </row>
    <row r="66" spans="1:16">
      <c r="A66" s="14" t="s">
        <v>171</v>
      </c>
      <c r="B66" s="26"/>
      <c r="C66" s="18"/>
      <c r="D66" s="18"/>
      <c r="E66" s="18"/>
      <c r="F66" s="19"/>
      <c r="G66" s="19"/>
      <c r="H66" s="24"/>
      <c r="I66" s="23"/>
      <c r="J66" s="68"/>
      <c r="K66" s="68"/>
      <c r="L66" s="68"/>
      <c r="M66" s="68"/>
      <c r="N66" s="68"/>
      <c r="O66" s="68"/>
      <c r="P66" s="5"/>
    </row>
    <row r="67" spans="1:16">
      <c r="A67" s="7"/>
      <c r="B67" s="7" t="s">
        <v>64</v>
      </c>
      <c r="C67" s="12" t="s">
        <v>65</v>
      </c>
      <c r="D67" s="12"/>
      <c r="E67" s="12"/>
      <c r="F67" s="8" t="s">
        <v>5</v>
      </c>
      <c r="G67" s="8">
        <v>10</v>
      </c>
      <c r="H67" s="11"/>
      <c r="I67" s="11"/>
      <c r="J67" s="109">
        <v>0</v>
      </c>
      <c r="K67" s="67">
        <f t="shared" si="3"/>
        <v>0</v>
      </c>
      <c r="L67" s="109">
        <v>0</v>
      </c>
      <c r="M67" s="67">
        <f t="shared" si="4"/>
        <v>0</v>
      </c>
      <c r="N67" s="109">
        <v>0</v>
      </c>
      <c r="O67" s="67">
        <f t="shared" si="5"/>
        <v>0</v>
      </c>
      <c r="P67" s="64"/>
    </row>
    <row r="68" spans="1:16">
      <c r="A68" s="7"/>
      <c r="B68" s="7" t="s">
        <v>66</v>
      </c>
      <c r="C68" s="12" t="s">
        <v>65</v>
      </c>
      <c r="D68" s="12"/>
      <c r="E68" s="12"/>
      <c r="F68" s="8" t="s">
        <v>5</v>
      </c>
      <c r="G68" s="8">
        <v>10</v>
      </c>
      <c r="H68" s="11"/>
      <c r="I68" s="11"/>
      <c r="J68" s="109">
        <v>0</v>
      </c>
      <c r="K68" s="67">
        <f t="shared" si="3"/>
        <v>0</v>
      </c>
      <c r="L68" s="109">
        <v>0</v>
      </c>
      <c r="M68" s="67">
        <f t="shared" si="4"/>
        <v>0</v>
      </c>
      <c r="N68" s="109">
        <v>0</v>
      </c>
      <c r="O68" s="67">
        <f t="shared" si="5"/>
        <v>0</v>
      </c>
      <c r="P68" s="64"/>
    </row>
    <row r="69" spans="1:16">
      <c r="A69" s="7"/>
      <c r="B69" s="7" t="s">
        <v>67</v>
      </c>
      <c r="C69" s="12" t="s">
        <v>65</v>
      </c>
      <c r="D69" s="12"/>
      <c r="E69" s="12"/>
      <c r="F69" s="8" t="s">
        <v>5</v>
      </c>
      <c r="G69" s="8">
        <v>18</v>
      </c>
      <c r="H69" s="11"/>
      <c r="I69" s="11"/>
      <c r="J69" s="109">
        <v>0</v>
      </c>
      <c r="K69" s="67">
        <f t="shared" si="3"/>
        <v>0</v>
      </c>
      <c r="L69" s="109">
        <v>0</v>
      </c>
      <c r="M69" s="67">
        <f t="shared" si="4"/>
        <v>0</v>
      </c>
      <c r="N69" s="109">
        <v>0</v>
      </c>
      <c r="O69" s="67">
        <f t="shared" si="5"/>
        <v>0</v>
      </c>
      <c r="P69" s="64"/>
    </row>
    <row r="70" spans="1:16">
      <c r="A70" s="7"/>
      <c r="B70" s="7" t="s">
        <v>68</v>
      </c>
      <c r="C70" s="12" t="s">
        <v>65</v>
      </c>
      <c r="D70" s="12"/>
      <c r="E70" s="12"/>
      <c r="F70" s="8" t="s">
        <v>5</v>
      </c>
      <c r="G70" s="8">
        <v>2</v>
      </c>
      <c r="H70" s="11"/>
      <c r="I70" s="11" t="s">
        <v>69</v>
      </c>
      <c r="J70" s="109">
        <v>0</v>
      </c>
      <c r="K70" s="67">
        <f t="shared" si="3"/>
        <v>0</v>
      </c>
      <c r="L70" s="109">
        <v>0</v>
      </c>
      <c r="M70" s="67">
        <f t="shared" si="4"/>
        <v>0</v>
      </c>
      <c r="N70" s="109">
        <v>0</v>
      </c>
      <c r="O70" s="67">
        <f t="shared" si="5"/>
        <v>0</v>
      </c>
      <c r="P70" s="64"/>
    </row>
    <row r="71" spans="1:16">
      <c r="A71" s="7"/>
      <c r="B71" s="7" t="s">
        <v>70</v>
      </c>
      <c r="C71" s="12" t="s">
        <v>65</v>
      </c>
      <c r="D71" s="12"/>
      <c r="E71" s="12"/>
      <c r="F71" s="8" t="s">
        <v>5</v>
      </c>
      <c r="G71" s="8">
        <v>10</v>
      </c>
      <c r="H71" s="11"/>
      <c r="I71" s="11"/>
      <c r="J71" s="109">
        <v>0</v>
      </c>
      <c r="K71" s="67">
        <f t="shared" si="3"/>
        <v>0</v>
      </c>
      <c r="L71" s="109">
        <v>0</v>
      </c>
      <c r="M71" s="67">
        <f t="shared" si="4"/>
        <v>0</v>
      </c>
      <c r="N71" s="109">
        <v>0</v>
      </c>
      <c r="O71" s="67">
        <f t="shared" si="5"/>
        <v>0</v>
      </c>
      <c r="P71" s="64"/>
    </row>
    <row r="72" spans="1:16">
      <c r="A72" s="7"/>
      <c r="B72" s="7" t="s">
        <v>71</v>
      </c>
      <c r="C72" s="12" t="s">
        <v>65</v>
      </c>
      <c r="D72" s="12"/>
      <c r="E72" s="12"/>
      <c r="F72" s="8" t="s">
        <v>5</v>
      </c>
      <c r="G72" s="8">
        <v>4</v>
      </c>
      <c r="H72" s="11"/>
      <c r="I72" s="11"/>
      <c r="J72" s="109">
        <v>0</v>
      </c>
      <c r="K72" s="67">
        <f t="shared" si="3"/>
        <v>0</v>
      </c>
      <c r="L72" s="109">
        <v>0</v>
      </c>
      <c r="M72" s="67">
        <f t="shared" si="4"/>
        <v>0</v>
      </c>
      <c r="N72" s="109">
        <v>0</v>
      </c>
      <c r="O72" s="67">
        <f t="shared" si="5"/>
        <v>0</v>
      </c>
      <c r="P72" s="64"/>
    </row>
    <row r="73" spans="1:16">
      <c r="A73" s="7"/>
      <c r="B73" s="7"/>
      <c r="C73" s="12"/>
      <c r="D73" s="12"/>
      <c r="E73" s="12"/>
      <c r="F73" s="8"/>
      <c r="G73" s="8"/>
      <c r="H73" s="11"/>
      <c r="I73" s="11"/>
      <c r="J73" s="109">
        <v>0</v>
      </c>
      <c r="K73" s="67">
        <f t="shared" si="3"/>
        <v>0</v>
      </c>
      <c r="L73" s="109">
        <v>0</v>
      </c>
      <c r="M73" s="67">
        <f t="shared" si="4"/>
        <v>0</v>
      </c>
      <c r="N73" s="109">
        <v>0</v>
      </c>
      <c r="O73" s="67">
        <f t="shared" si="5"/>
        <v>0</v>
      </c>
      <c r="P73" s="64"/>
    </row>
    <row r="74" spans="1:16">
      <c r="A74" s="7"/>
      <c r="B74" s="7" t="s">
        <v>72</v>
      </c>
      <c r="C74" s="12" t="s">
        <v>73</v>
      </c>
      <c r="D74" s="12"/>
      <c r="E74" s="12"/>
      <c r="F74" s="8" t="s">
        <v>74</v>
      </c>
      <c r="G74" s="8">
        <v>78</v>
      </c>
      <c r="H74" s="11"/>
      <c r="I74" s="11"/>
      <c r="J74" s="109">
        <v>0</v>
      </c>
      <c r="K74" s="67">
        <f t="shared" si="3"/>
        <v>0</v>
      </c>
      <c r="L74" s="109">
        <v>0</v>
      </c>
      <c r="M74" s="67">
        <f t="shared" si="4"/>
        <v>0</v>
      </c>
      <c r="N74" s="109">
        <v>0</v>
      </c>
      <c r="O74" s="67">
        <f t="shared" si="5"/>
        <v>0</v>
      </c>
      <c r="P74" s="64"/>
    </row>
    <row r="75" spans="1:16">
      <c r="A75" s="7"/>
      <c r="B75" s="7" t="s">
        <v>75</v>
      </c>
      <c r="C75" s="12" t="s">
        <v>73</v>
      </c>
      <c r="D75" s="12"/>
      <c r="E75" s="12"/>
      <c r="F75" s="8" t="s">
        <v>74</v>
      </c>
      <c r="G75" s="8">
        <v>50</v>
      </c>
      <c r="H75" s="11"/>
      <c r="I75" s="11"/>
      <c r="J75" s="109">
        <v>0</v>
      </c>
      <c r="K75" s="67">
        <f t="shared" si="3"/>
        <v>0</v>
      </c>
      <c r="L75" s="109">
        <v>0</v>
      </c>
      <c r="M75" s="67">
        <f t="shared" si="4"/>
        <v>0</v>
      </c>
      <c r="N75" s="109">
        <v>0</v>
      </c>
      <c r="O75" s="67">
        <f t="shared" si="5"/>
        <v>0</v>
      </c>
      <c r="P75" s="64"/>
    </row>
    <row r="76" spans="1:16">
      <c r="A76" s="7"/>
      <c r="B76" s="7" t="s">
        <v>76</v>
      </c>
      <c r="C76" s="12" t="s">
        <v>73</v>
      </c>
      <c r="D76" s="12"/>
      <c r="E76" s="12"/>
      <c r="F76" s="8" t="s">
        <v>74</v>
      </c>
      <c r="G76" s="8">
        <v>8</v>
      </c>
      <c r="H76" s="11"/>
      <c r="I76" s="11"/>
      <c r="J76" s="109">
        <v>0</v>
      </c>
      <c r="K76" s="67">
        <f t="shared" si="3"/>
        <v>0</v>
      </c>
      <c r="L76" s="109">
        <v>0</v>
      </c>
      <c r="M76" s="67">
        <f t="shared" si="4"/>
        <v>0</v>
      </c>
      <c r="N76" s="109">
        <v>0</v>
      </c>
      <c r="O76" s="67">
        <f t="shared" si="5"/>
        <v>0</v>
      </c>
      <c r="P76" s="64"/>
    </row>
    <row r="77" spans="1:16">
      <c r="A77" s="7"/>
      <c r="B77" s="7" t="s">
        <v>77</v>
      </c>
      <c r="C77" s="12" t="s">
        <v>73</v>
      </c>
      <c r="D77" s="12"/>
      <c r="E77" s="12"/>
      <c r="F77" s="8" t="s">
        <v>74</v>
      </c>
      <c r="G77" s="8">
        <v>8</v>
      </c>
      <c r="H77" s="11"/>
      <c r="I77" s="11"/>
      <c r="J77" s="109">
        <v>0</v>
      </c>
      <c r="K77" s="67">
        <f t="shared" si="3"/>
        <v>0</v>
      </c>
      <c r="L77" s="109">
        <v>0</v>
      </c>
      <c r="M77" s="67">
        <f t="shared" si="4"/>
        <v>0</v>
      </c>
      <c r="N77" s="109">
        <v>0</v>
      </c>
      <c r="O77" s="67">
        <f t="shared" si="5"/>
        <v>0</v>
      </c>
      <c r="P77" s="64"/>
    </row>
    <row r="78" spans="1:16">
      <c r="A78" s="7"/>
      <c r="B78" s="7" t="s">
        <v>78</v>
      </c>
      <c r="C78" s="12" t="s">
        <v>73</v>
      </c>
      <c r="D78" s="12"/>
      <c r="E78" s="12"/>
      <c r="F78" s="8" t="s">
        <v>74</v>
      </c>
      <c r="G78" s="8">
        <v>12</v>
      </c>
      <c r="H78" s="11"/>
      <c r="I78" s="11"/>
      <c r="J78" s="109">
        <v>0</v>
      </c>
      <c r="K78" s="67">
        <f t="shared" si="3"/>
        <v>0</v>
      </c>
      <c r="L78" s="109">
        <v>0</v>
      </c>
      <c r="M78" s="67">
        <f t="shared" si="4"/>
        <v>0</v>
      </c>
      <c r="N78" s="109">
        <v>0</v>
      </c>
      <c r="O78" s="67">
        <f t="shared" si="5"/>
        <v>0</v>
      </c>
      <c r="P78" s="64"/>
    </row>
    <row r="79" spans="1:16">
      <c r="A79" s="7"/>
      <c r="B79" s="7" t="s">
        <v>79</v>
      </c>
      <c r="C79" s="12" t="s">
        <v>80</v>
      </c>
      <c r="D79" s="12"/>
      <c r="E79" s="12"/>
      <c r="F79" s="8" t="s">
        <v>5</v>
      </c>
      <c r="G79" s="8">
        <v>80</v>
      </c>
      <c r="H79" s="11"/>
      <c r="I79" s="11"/>
      <c r="J79" s="109">
        <v>0</v>
      </c>
      <c r="K79" s="67">
        <f t="shared" si="3"/>
        <v>0</v>
      </c>
      <c r="L79" s="109">
        <v>0</v>
      </c>
      <c r="M79" s="67">
        <f t="shared" si="4"/>
        <v>0</v>
      </c>
      <c r="N79" s="109">
        <v>0</v>
      </c>
      <c r="O79" s="67">
        <f t="shared" si="5"/>
        <v>0</v>
      </c>
      <c r="P79" s="64"/>
    </row>
    <row r="80" spans="1:16">
      <c r="A80" s="7"/>
      <c r="B80" s="7" t="s">
        <v>81</v>
      </c>
      <c r="C80" s="12" t="s">
        <v>80</v>
      </c>
      <c r="D80" s="12"/>
      <c r="E80" s="12"/>
      <c r="F80" s="8" t="s">
        <v>5</v>
      </c>
      <c r="G80" s="8">
        <v>50</v>
      </c>
      <c r="H80" s="11"/>
      <c r="I80" s="11"/>
      <c r="J80" s="109">
        <v>0</v>
      </c>
      <c r="K80" s="67">
        <f t="shared" si="3"/>
        <v>0</v>
      </c>
      <c r="L80" s="109">
        <v>0</v>
      </c>
      <c r="M80" s="67">
        <f t="shared" si="4"/>
        <v>0</v>
      </c>
      <c r="N80" s="109">
        <v>0</v>
      </c>
      <c r="O80" s="67">
        <f t="shared" si="5"/>
        <v>0</v>
      </c>
      <c r="P80" s="64"/>
    </row>
    <row r="81" spans="1:16">
      <c r="A81" s="7"/>
      <c r="B81" s="7" t="s">
        <v>82</v>
      </c>
      <c r="C81" s="12" t="s">
        <v>80</v>
      </c>
      <c r="D81" s="12"/>
      <c r="E81" s="12"/>
      <c r="F81" s="8" t="s">
        <v>5</v>
      </c>
      <c r="G81" s="8">
        <v>6</v>
      </c>
      <c r="H81" s="11"/>
      <c r="I81" s="11"/>
      <c r="J81" s="109">
        <v>0</v>
      </c>
      <c r="K81" s="67">
        <f t="shared" si="3"/>
        <v>0</v>
      </c>
      <c r="L81" s="109">
        <v>0</v>
      </c>
      <c r="M81" s="67">
        <f t="shared" si="4"/>
        <v>0</v>
      </c>
      <c r="N81" s="109">
        <v>0</v>
      </c>
      <c r="O81" s="67">
        <f t="shared" si="5"/>
        <v>0</v>
      </c>
      <c r="P81" s="64"/>
    </row>
    <row r="82" spans="1:16">
      <c r="A82" s="7"/>
      <c r="B82" s="7" t="s">
        <v>83</v>
      </c>
      <c r="C82" s="12" t="s">
        <v>80</v>
      </c>
      <c r="D82" s="12"/>
      <c r="E82" s="12"/>
      <c r="F82" s="8" t="s">
        <v>5</v>
      </c>
      <c r="G82" s="8">
        <v>4</v>
      </c>
      <c r="H82" s="11"/>
      <c r="I82" s="11"/>
      <c r="J82" s="109">
        <v>0</v>
      </c>
      <c r="K82" s="67">
        <f t="shared" si="3"/>
        <v>0</v>
      </c>
      <c r="L82" s="109">
        <v>0</v>
      </c>
      <c r="M82" s="67">
        <f t="shared" si="4"/>
        <v>0</v>
      </c>
      <c r="N82" s="109">
        <v>0</v>
      </c>
      <c r="O82" s="67">
        <f t="shared" si="5"/>
        <v>0</v>
      </c>
      <c r="P82" s="64"/>
    </row>
    <row r="83" spans="1:16">
      <c r="A83" s="7"/>
      <c r="B83" s="7" t="s">
        <v>84</v>
      </c>
      <c r="C83" s="12" t="s">
        <v>80</v>
      </c>
      <c r="D83" s="12"/>
      <c r="E83" s="12"/>
      <c r="F83" s="8" t="s">
        <v>5</v>
      </c>
      <c r="G83" s="8">
        <v>12</v>
      </c>
      <c r="H83" s="11"/>
      <c r="I83" s="11"/>
      <c r="J83" s="109">
        <v>0</v>
      </c>
      <c r="K83" s="67">
        <f t="shared" si="3"/>
        <v>0</v>
      </c>
      <c r="L83" s="109">
        <v>0</v>
      </c>
      <c r="M83" s="67">
        <f t="shared" si="4"/>
        <v>0</v>
      </c>
      <c r="N83" s="109">
        <v>0</v>
      </c>
      <c r="O83" s="67">
        <f t="shared" si="5"/>
        <v>0</v>
      </c>
      <c r="P83" s="64"/>
    </row>
    <row r="84" spans="1:16">
      <c r="A84" s="7"/>
      <c r="B84" s="7" t="s">
        <v>173</v>
      </c>
      <c r="C84" s="12" t="s">
        <v>85</v>
      </c>
      <c r="D84" s="12"/>
      <c r="E84" s="12"/>
      <c r="F84" s="8" t="s">
        <v>5</v>
      </c>
      <c r="G84" s="8">
        <v>1000</v>
      </c>
      <c r="H84" s="11"/>
      <c r="I84" s="11"/>
      <c r="J84" s="109">
        <v>0</v>
      </c>
      <c r="K84" s="67">
        <f t="shared" si="3"/>
        <v>0</v>
      </c>
      <c r="L84" s="109">
        <v>0</v>
      </c>
      <c r="M84" s="67">
        <f t="shared" si="4"/>
        <v>0</v>
      </c>
      <c r="N84" s="109">
        <v>0</v>
      </c>
      <c r="O84" s="67">
        <f t="shared" si="5"/>
        <v>0</v>
      </c>
      <c r="P84" s="64"/>
    </row>
    <row r="85" spans="1:16">
      <c r="A85" s="7"/>
      <c r="B85" s="7" t="s">
        <v>86</v>
      </c>
      <c r="C85" s="12" t="s">
        <v>85</v>
      </c>
      <c r="D85" s="12"/>
      <c r="E85" s="12"/>
      <c r="F85" s="8" t="s">
        <v>5</v>
      </c>
      <c r="G85" s="8">
        <v>1000</v>
      </c>
      <c r="H85" s="11"/>
      <c r="I85" s="11"/>
      <c r="J85" s="109">
        <v>0</v>
      </c>
      <c r="K85" s="67">
        <f t="shared" si="3"/>
        <v>0</v>
      </c>
      <c r="L85" s="109">
        <v>0</v>
      </c>
      <c r="M85" s="67">
        <f t="shared" si="4"/>
        <v>0</v>
      </c>
      <c r="N85" s="109">
        <v>0</v>
      </c>
      <c r="O85" s="67">
        <f t="shared" si="5"/>
        <v>0</v>
      </c>
      <c r="P85" s="64"/>
    </row>
    <row r="86" spans="1:16">
      <c r="A86" s="7"/>
      <c r="B86" s="7" t="s">
        <v>172</v>
      </c>
      <c r="C86" s="12" t="s">
        <v>87</v>
      </c>
      <c r="D86" s="12"/>
      <c r="E86" s="12"/>
      <c r="F86" s="8" t="s">
        <v>5</v>
      </c>
      <c r="G86" s="8">
        <v>1000</v>
      </c>
      <c r="H86" s="11"/>
      <c r="I86" s="11"/>
      <c r="J86" s="109">
        <v>0</v>
      </c>
      <c r="K86" s="67">
        <f t="shared" si="3"/>
        <v>0</v>
      </c>
      <c r="L86" s="109">
        <v>0</v>
      </c>
      <c r="M86" s="67">
        <f t="shared" si="4"/>
        <v>0</v>
      </c>
      <c r="N86" s="109">
        <v>0</v>
      </c>
      <c r="O86" s="67">
        <f t="shared" si="5"/>
        <v>0</v>
      </c>
      <c r="P86" s="64"/>
    </row>
    <row r="87" spans="1:16">
      <c r="A87" s="14" t="s">
        <v>174</v>
      </c>
      <c r="B87" s="26"/>
      <c r="C87" s="18"/>
      <c r="D87" s="18"/>
      <c r="E87" s="18"/>
      <c r="F87" s="19"/>
      <c r="G87" s="19"/>
      <c r="H87" s="24"/>
      <c r="I87" s="23"/>
      <c r="J87" s="68"/>
      <c r="K87" s="68"/>
      <c r="L87" s="68"/>
      <c r="M87" s="68"/>
      <c r="N87" s="68"/>
      <c r="O87" s="68"/>
      <c r="P87" s="5"/>
    </row>
    <row r="88" spans="1:16">
      <c r="A88" s="2"/>
      <c r="B88" s="9" t="s">
        <v>88</v>
      </c>
      <c r="C88" s="17" t="s">
        <v>175</v>
      </c>
      <c r="D88" s="17"/>
      <c r="E88" s="17" t="s">
        <v>176</v>
      </c>
      <c r="F88" s="15" t="s">
        <v>49</v>
      </c>
      <c r="G88" s="15">
        <v>180</v>
      </c>
      <c r="H88" s="16"/>
      <c r="I88" s="16" t="s">
        <v>89</v>
      </c>
      <c r="J88" s="109">
        <v>0</v>
      </c>
      <c r="K88" s="67">
        <f t="shared" si="3"/>
        <v>0</v>
      </c>
      <c r="L88" s="109">
        <v>0</v>
      </c>
      <c r="M88" s="67">
        <f t="shared" si="4"/>
        <v>0</v>
      </c>
      <c r="N88" s="109">
        <v>0</v>
      </c>
      <c r="O88" s="67">
        <f t="shared" si="5"/>
        <v>0</v>
      </c>
      <c r="P88" s="64"/>
    </row>
    <row r="89" spans="1:16">
      <c r="A89" s="2"/>
      <c r="B89" s="9" t="s">
        <v>90</v>
      </c>
      <c r="C89" s="17" t="s">
        <v>175</v>
      </c>
      <c r="D89" s="17"/>
      <c r="E89" s="17" t="s">
        <v>176</v>
      </c>
      <c r="F89" s="15" t="s">
        <v>49</v>
      </c>
      <c r="G89" s="15">
        <v>50</v>
      </c>
      <c r="H89" s="16"/>
      <c r="I89" s="16" t="s">
        <v>91</v>
      </c>
      <c r="J89" s="109">
        <v>0</v>
      </c>
      <c r="K89" s="67">
        <f t="shared" si="3"/>
        <v>0</v>
      </c>
      <c r="L89" s="109">
        <v>0</v>
      </c>
      <c r="M89" s="67">
        <f t="shared" si="4"/>
        <v>0</v>
      </c>
      <c r="N89" s="109">
        <v>0</v>
      </c>
      <c r="O89" s="67">
        <f t="shared" si="5"/>
        <v>0</v>
      </c>
      <c r="P89" s="64"/>
    </row>
    <row r="90" spans="1:16">
      <c r="A90" s="2"/>
      <c r="B90" s="9" t="s">
        <v>92</v>
      </c>
      <c r="C90" s="17" t="s">
        <v>175</v>
      </c>
      <c r="D90" s="17"/>
      <c r="E90" s="17" t="s">
        <v>176</v>
      </c>
      <c r="F90" s="15" t="s">
        <v>49</v>
      </c>
      <c r="G90" s="15">
        <v>65</v>
      </c>
      <c r="H90" s="16"/>
      <c r="I90" s="16" t="s">
        <v>93</v>
      </c>
      <c r="J90" s="109">
        <v>0</v>
      </c>
      <c r="K90" s="67">
        <f t="shared" si="3"/>
        <v>0</v>
      </c>
      <c r="L90" s="109">
        <v>0</v>
      </c>
      <c r="M90" s="67">
        <f t="shared" si="4"/>
        <v>0</v>
      </c>
      <c r="N90" s="109">
        <v>0</v>
      </c>
      <c r="O90" s="67">
        <f t="shared" si="5"/>
        <v>0</v>
      </c>
      <c r="P90" s="64"/>
    </row>
    <row r="91" spans="1:16">
      <c r="A91" s="2"/>
      <c r="B91" s="9" t="s">
        <v>94</v>
      </c>
      <c r="C91" s="17" t="s">
        <v>175</v>
      </c>
      <c r="D91" s="17"/>
      <c r="E91" s="17" t="s">
        <v>176</v>
      </c>
      <c r="F91" s="15" t="s">
        <v>49</v>
      </c>
      <c r="G91" s="15">
        <v>60</v>
      </c>
      <c r="H91" s="16"/>
      <c r="I91" s="16" t="s">
        <v>95</v>
      </c>
      <c r="J91" s="109">
        <v>0</v>
      </c>
      <c r="K91" s="67">
        <f t="shared" si="3"/>
        <v>0</v>
      </c>
      <c r="L91" s="109">
        <v>0</v>
      </c>
      <c r="M91" s="67">
        <f t="shared" si="4"/>
        <v>0</v>
      </c>
      <c r="N91" s="109">
        <v>0</v>
      </c>
      <c r="O91" s="67">
        <f t="shared" si="5"/>
        <v>0</v>
      </c>
      <c r="P91" s="64"/>
    </row>
    <row r="92" spans="1:16">
      <c r="A92" s="2"/>
      <c r="B92" s="9" t="s">
        <v>96</v>
      </c>
      <c r="C92" s="17" t="s">
        <v>175</v>
      </c>
      <c r="D92" s="17"/>
      <c r="E92" s="17" t="s">
        <v>176</v>
      </c>
      <c r="F92" s="15" t="s">
        <v>49</v>
      </c>
      <c r="G92" s="15">
        <v>30</v>
      </c>
      <c r="H92" s="16"/>
      <c r="I92" s="16" t="s">
        <v>97</v>
      </c>
      <c r="J92" s="109">
        <v>0</v>
      </c>
      <c r="K92" s="67">
        <f t="shared" si="3"/>
        <v>0</v>
      </c>
      <c r="L92" s="109">
        <v>0</v>
      </c>
      <c r="M92" s="67">
        <f t="shared" si="4"/>
        <v>0</v>
      </c>
      <c r="N92" s="109">
        <v>0</v>
      </c>
      <c r="O92" s="67">
        <f t="shared" si="5"/>
        <v>0</v>
      </c>
      <c r="P92" s="64"/>
    </row>
    <row r="93" spans="1:16" ht="30">
      <c r="A93" s="2"/>
      <c r="B93" s="9" t="s">
        <v>98</v>
      </c>
      <c r="C93" s="17" t="s">
        <v>175</v>
      </c>
      <c r="D93" s="17"/>
      <c r="E93" s="17" t="s">
        <v>176</v>
      </c>
      <c r="F93" s="15" t="s">
        <v>99</v>
      </c>
      <c r="G93" s="15">
        <v>25</v>
      </c>
      <c r="H93" s="16"/>
      <c r="I93" s="16" t="s">
        <v>100</v>
      </c>
      <c r="J93" s="109">
        <v>0</v>
      </c>
      <c r="K93" s="67">
        <f t="shared" si="3"/>
        <v>0</v>
      </c>
      <c r="L93" s="109">
        <v>0</v>
      </c>
      <c r="M93" s="67">
        <f t="shared" si="4"/>
        <v>0</v>
      </c>
      <c r="N93" s="109">
        <v>0</v>
      </c>
      <c r="O93" s="67">
        <f t="shared" si="5"/>
        <v>0</v>
      </c>
      <c r="P93" s="64"/>
    </row>
    <row r="94" spans="1:16">
      <c r="A94" s="2"/>
      <c r="B94" s="9" t="s">
        <v>101</v>
      </c>
      <c r="C94" s="17" t="s">
        <v>175</v>
      </c>
      <c r="D94" s="17"/>
      <c r="E94" s="17" t="s">
        <v>176</v>
      </c>
      <c r="F94" s="15" t="s">
        <v>49</v>
      </c>
      <c r="G94" s="15">
        <v>350</v>
      </c>
      <c r="H94" s="16"/>
      <c r="I94" s="16" t="s">
        <v>102</v>
      </c>
      <c r="J94" s="109">
        <v>0</v>
      </c>
      <c r="K94" s="67">
        <f t="shared" si="3"/>
        <v>0</v>
      </c>
      <c r="L94" s="109">
        <v>0</v>
      </c>
      <c r="M94" s="67">
        <f t="shared" si="4"/>
        <v>0</v>
      </c>
      <c r="N94" s="109">
        <v>0</v>
      </c>
      <c r="O94" s="67">
        <f t="shared" si="5"/>
        <v>0</v>
      </c>
      <c r="P94" s="64"/>
    </row>
    <row r="95" spans="1:16" ht="22.5">
      <c r="A95" s="2"/>
      <c r="B95" s="9" t="s">
        <v>177</v>
      </c>
      <c r="C95" s="17" t="s">
        <v>103</v>
      </c>
      <c r="D95" s="17"/>
      <c r="E95" s="17"/>
      <c r="F95" s="15" t="s">
        <v>99</v>
      </c>
      <c r="G95" s="15">
        <v>541.22</v>
      </c>
      <c r="H95" s="16"/>
      <c r="I95" s="16"/>
      <c r="J95" s="109">
        <v>0</v>
      </c>
      <c r="K95" s="67">
        <f t="shared" si="3"/>
        <v>0</v>
      </c>
      <c r="L95" s="109">
        <v>0</v>
      </c>
      <c r="M95" s="67">
        <f t="shared" si="4"/>
        <v>0</v>
      </c>
      <c r="N95" s="109">
        <v>0</v>
      </c>
      <c r="O95" s="67">
        <f t="shared" si="5"/>
        <v>0</v>
      </c>
      <c r="P95" s="64"/>
    </row>
    <row r="96" spans="1:16">
      <c r="A96" s="2"/>
      <c r="B96" s="9" t="s">
        <v>178</v>
      </c>
      <c r="C96" s="17"/>
      <c r="D96" s="17"/>
      <c r="E96" s="17"/>
      <c r="F96" s="15" t="s">
        <v>5</v>
      </c>
      <c r="G96" s="15">
        <v>25</v>
      </c>
      <c r="H96" s="16"/>
      <c r="I96" s="16" t="s">
        <v>104</v>
      </c>
      <c r="J96" s="109">
        <v>0</v>
      </c>
      <c r="K96" s="67">
        <f t="shared" si="3"/>
        <v>0</v>
      </c>
      <c r="L96" s="109">
        <v>0</v>
      </c>
      <c r="M96" s="67">
        <f t="shared" si="4"/>
        <v>0</v>
      </c>
      <c r="N96" s="109">
        <v>0</v>
      </c>
      <c r="O96" s="67">
        <f t="shared" si="5"/>
        <v>0</v>
      </c>
      <c r="P96" s="64"/>
    </row>
    <row r="97" spans="1:16">
      <c r="A97" s="2"/>
      <c r="B97" s="9" t="s">
        <v>181</v>
      </c>
      <c r="C97" s="17"/>
      <c r="D97" s="17"/>
      <c r="E97" s="17"/>
      <c r="F97" s="15" t="s">
        <v>5</v>
      </c>
      <c r="G97" s="15">
        <v>30</v>
      </c>
      <c r="H97" s="16"/>
      <c r="I97" s="16" t="s">
        <v>105</v>
      </c>
      <c r="J97" s="109">
        <v>0</v>
      </c>
      <c r="K97" s="67">
        <f t="shared" si="3"/>
        <v>0</v>
      </c>
      <c r="L97" s="109">
        <v>0</v>
      </c>
      <c r="M97" s="67">
        <f t="shared" si="4"/>
        <v>0</v>
      </c>
      <c r="N97" s="109">
        <v>0</v>
      </c>
      <c r="O97" s="67">
        <f t="shared" si="5"/>
        <v>0</v>
      </c>
      <c r="P97" s="64"/>
    </row>
    <row r="98" spans="1:16">
      <c r="A98" s="2"/>
      <c r="B98" s="9" t="s">
        <v>179</v>
      </c>
      <c r="C98" s="17"/>
      <c r="D98" s="17"/>
      <c r="E98" s="17"/>
      <c r="F98" s="15" t="s">
        <v>5</v>
      </c>
      <c r="G98" s="15">
        <v>30</v>
      </c>
      <c r="H98" s="16"/>
      <c r="I98" s="16" t="s">
        <v>106</v>
      </c>
      <c r="J98" s="109">
        <v>0</v>
      </c>
      <c r="K98" s="67">
        <f t="shared" si="3"/>
        <v>0</v>
      </c>
      <c r="L98" s="109">
        <v>0</v>
      </c>
      <c r="M98" s="67">
        <f t="shared" si="4"/>
        <v>0</v>
      </c>
      <c r="N98" s="109">
        <v>0</v>
      </c>
      <c r="O98" s="67">
        <f t="shared" si="5"/>
        <v>0</v>
      </c>
      <c r="P98" s="64"/>
    </row>
    <row r="99" spans="1:16">
      <c r="A99" s="2"/>
      <c r="B99" s="9" t="s">
        <v>180</v>
      </c>
      <c r="C99" s="17"/>
      <c r="D99" s="17"/>
      <c r="E99" s="17"/>
      <c r="F99" s="15" t="s">
        <v>5</v>
      </c>
      <c r="G99" s="15">
        <v>150</v>
      </c>
      <c r="H99" s="16"/>
      <c r="I99" s="16" t="s">
        <v>102</v>
      </c>
      <c r="J99" s="109">
        <v>0</v>
      </c>
      <c r="K99" s="67">
        <f t="shared" si="3"/>
        <v>0</v>
      </c>
      <c r="L99" s="109">
        <v>0</v>
      </c>
      <c r="M99" s="67">
        <f t="shared" si="4"/>
        <v>0</v>
      </c>
      <c r="N99" s="109">
        <v>0</v>
      </c>
      <c r="O99" s="67">
        <f t="shared" si="5"/>
        <v>0</v>
      </c>
      <c r="P99" s="64"/>
    </row>
    <row r="100" spans="1:16">
      <c r="A100" s="2"/>
      <c r="B100" s="9" t="s">
        <v>107</v>
      </c>
      <c r="C100" s="17"/>
      <c r="D100" s="17"/>
      <c r="E100" s="17"/>
      <c r="F100" s="15" t="s">
        <v>5</v>
      </c>
      <c r="G100" s="15">
        <v>20</v>
      </c>
      <c r="H100" s="16"/>
      <c r="I100" s="16" t="s">
        <v>97</v>
      </c>
      <c r="J100" s="109">
        <v>0</v>
      </c>
      <c r="K100" s="67">
        <f t="shared" si="3"/>
        <v>0</v>
      </c>
      <c r="L100" s="109">
        <v>0</v>
      </c>
      <c r="M100" s="67">
        <f t="shared" si="4"/>
        <v>0</v>
      </c>
      <c r="N100" s="109">
        <v>0</v>
      </c>
      <c r="O100" s="67">
        <f t="shared" si="5"/>
        <v>0</v>
      </c>
      <c r="P100" s="64"/>
    </row>
    <row r="101" spans="1:16">
      <c r="A101" s="2"/>
      <c r="B101" s="9" t="s">
        <v>108</v>
      </c>
      <c r="C101" s="17"/>
      <c r="D101" s="17"/>
      <c r="E101" s="17"/>
      <c r="F101" s="15" t="s">
        <v>74</v>
      </c>
      <c r="G101" s="15">
        <v>10</v>
      </c>
      <c r="H101" s="16"/>
      <c r="I101" s="16" t="s">
        <v>109</v>
      </c>
      <c r="J101" s="109">
        <v>0</v>
      </c>
      <c r="K101" s="67">
        <f t="shared" si="3"/>
        <v>0</v>
      </c>
      <c r="L101" s="109">
        <v>0</v>
      </c>
      <c r="M101" s="67">
        <f t="shared" si="4"/>
        <v>0</v>
      </c>
      <c r="N101" s="109">
        <v>0</v>
      </c>
      <c r="O101" s="67">
        <f t="shared" si="5"/>
        <v>0</v>
      </c>
      <c r="P101" s="64"/>
    </row>
    <row r="102" spans="1:16" ht="22.5">
      <c r="A102" s="2"/>
      <c r="B102" s="9" t="s">
        <v>182</v>
      </c>
      <c r="C102" s="17"/>
      <c r="D102" s="17"/>
      <c r="E102" s="17"/>
      <c r="F102" s="15" t="s">
        <v>99</v>
      </c>
      <c r="G102" s="15">
        <v>30</v>
      </c>
      <c r="H102" s="16"/>
      <c r="I102" s="16" t="s">
        <v>183</v>
      </c>
      <c r="J102" s="109">
        <v>0</v>
      </c>
      <c r="K102" s="67">
        <f t="shared" si="3"/>
        <v>0</v>
      </c>
      <c r="L102" s="109">
        <v>0</v>
      </c>
      <c r="M102" s="67">
        <f t="shared" si="4"/>
        <v>0</v>
      </c>
      <c r="N102" s="109">
        <v>0</v>
      </c>
      <c r="O102" s="67">
        <f t="shared" si="5"/>
        <v>0</v>
      </c>
      <c r="P102" s="64"/>
    </row>
    <row r="103" spans="1:16">
      <c r="A103" s="2"/>
      <c r="B103" s="9" t="s">
        <v>110</v>
      </c>
      <c r="C103" s="17"/>
      <c r="D103" s="17"/>
      <c r="E103" s="17"/>
      <c r="F103" s="15" t="s">
        <v>111</v>
      </c>
      <c r="G103" s="15">
        <v>2</v>
      </c>
      <c r="H103" s="16"/>
      <c r="I103" s="16"/>
      <c r="J103" s="109">
        <v>0</v>
      </c>
      <c r="K103" s="67">
        <f t="shared" si="3"/>
        <v>0</v>
      </c>
      <c r="L103" s="109">
        <v>0</v>
      </c>
      <c r="M103" s="67">
        <f t="shared" si="4"/>
        <v>0</v>
      </c>
      <c r="N103" s="109">
        <v>0</v>
      </c>
      <c r="O103" s="67">
        <f t="shared" si="5"/>
        <v>0</v>
      </c>
      <c r="P103" s="64"/>
    </row>
    <row r="104" spans="1:16" ht="30">
      <c r="A104" s="2"/>
      <c r="B104" s="9" t="s">
        <v>184</v>
      </c>
      <c r="C104" s="17"/>
      <c r="D104" s="17"/>
      <c r="E104" s="17"/>
      <c r="F104" s="15" t="s">
        <v>74</v>
      </c>
      <c r="G104" s="15">
        <v>6</v>
      </c>
      <c r="H104" s="16"/>
      <c r="I104" s="16"/>
      <c r="J104" s="109">
        <v>0</v>
      </c>
      <c r="K104" s="67">
        <f t="shared" si="3"/>
        <v>0</v>
      </c>
      <c r="L104" s="109">
        <v>0</v>
      </c>
      <c r="M104" s="67">
        <f t="shared" si="4"/>
        <v>0</v>
      </c>
      <c r="N104" s="109">
        <v>0</v>
      </c>
      <c r="O104" s="67">
        <f t="shared" si="5"/>
        <v>0</v>
      </c>
      <c r="P104" s="64"/>
    </row>
    <row r="105" spans="1:16" ht="30">
      <c r="A105" s="2"/>
      <c r="B105" s="9" t="s">
        <v>185</v>
      </c>
      <c r="C105" s="17"/>
      <c r="D105" s="17"/>
      <c r="E105" s="17"/>
      <c r="F105" s="15" t="s">
        <v>74</v>
      </c>
      <c r="G105" s="15">
        <v>4</v>
      </c>
      <c r="H105" s="16"/>
      <c r="I105" s="16"/>
      <c r="J105" s="109">
        <v>0</v>
      </c>
      <c r="K105" s="67">
        <f t="shared" si="3"/>
        <v>0</v>
      </c>
      <c r="L105" s="109">
        <v>0</v>
      </c>
      <c r="M105" s="67">
        <f t="shared" si="4"/>
        <v>0</v>
      </c>
      <c r="N105" s="109">
        <v>0</v>
      </c>
      <c r="O105" s="67">
        <f t="shared" si="5"/>
        <v>0</v>
      </c>
      <c r="P105" s="64"/>
    </row>
    <row r="106" spans="1:16" ht="30">
      <c r="A106" s="2"/>
      <c r="B106" s="9" t="s">
        <v>187</v>
      </c>
      <c r="C106" s="17"/>
      <c r="D106" s="17"/>
      <c r="E106" s="17"/>
      <c r="F106" s="15" t="s">
        <v>74</v>
      </c>
      <c r="G106" s="15">
        <v>4</v>
      </c>
      <c r="H106" s="16"/>
      <c r="I106" s="16"/>
      <c r="J106" s="109">
        <v>0</v>
      </c>
      <c r="K106" s="67">
        <f t="shared" si="3"/>
        <v>0</v>
      </c>
      <c r="L106" s="109">
        <v>0</v>
      </c>
      <c r="M106" s="67">
        <f t="shared" si="4"/>
        <v>0</v>
      </c>
      <c r="N106" s="109">
        <v>0</v>
      </c>
      <c r="O106" s="67">
        <f t="shared" si="5"/>
        <v>0</v>
      </c>
      <c r="P106" s="64"/>
    </row>
    <row r="107" spans="1:16" ht="30">
      <c r="A107" s="2"/>
      <c r="B107" s="9" t="s">
        <v>186</v>
      </c>
      <c r="C107" s="17"/>
      <c r="D107" s="17"/>
      <c r="E107" s="17"/>
      <c r="F107" s="15" t="s">
        <v>74</v>
      </c>
      <c r="G107" s="15">
        <v>12</v>
      </c>
      <c r="H107" s="16"/>
      <c r="I107" s="16"/>
      <c r="J107" s="109">
        <v>0</v>
      </c>
      <c r="K107" s="67">
        <f t="shared" si="3"/>
        <v>0</v>
      </c>
      <c r="L107" s="109">
        <v>0</v>
      </c>
      <c r="M107" s="67">
        <f t="shared" si="4"/>
        <v>0</v>
      </c>
      <c r="N107" s="109">
        <v>0</v>
      </c>
      <c r="O107" s="67">
        <f t="shared" si="5"/>
        <v>0</v>
      </c>
      <c r="P107" s="64"/>
    </row>
    <row r="108" spans="1:16">
      <c r="A108" s="2"/>
      <c r="B108" s="9" t="s">
        <v>112</v>
      </c>
      <c r="C108" s="17"/>
      <c r="D108" s="17"/>
      <c r="E108" s="17"/>
      <c r="F108" s="15" t="s">
        <v>74</v>
      </c>
      <c r="G108" s="15">
        <v>4</v>
      </c>
      <c r="H108" s="16"/>
      <c r="I108" s="16"/>
      <c r="J108" s="109">
        <v>0</v>
      </c>
      <c r="K108" s="67">
        <f t="shared" si="3"/>
        <v>0</v>
      </c>
      <c r="L108" s="109">
        <v>0</v>
      </c>
      <c r="M108" s="67">
        <f t="shared" si="4"/>
        <v>0</v>
      </c>
      <c r="N108" s="109">
        <v>0</v>
      </c>
      <c r="O108" s="67">
        <f t="shared" si="5"/>
        <v>0</v>
      </c>
      <c r="P108" s="64"/>
    </row>
    <row r="109" spans="1:16">
      <c r="A109" s="2"/>
      <c r="B109" s="26"/>
      <c r="C109" s="18"/>
      <c r="D109" s="18"/>
      <c r="E109" s="18"/>
      <c r="F109" s="19"/>
      <c r="G109" s="19"/>
      <c r="H109" s="24"/>
      <c r="I109" s="23"/>
      <c r="J109" s="68"/>
      <c r="K109" s="68"/>
      <c r="L109" s="68"/>
      <c r="M109" s="68"/>
      <c r="N109" s="68"/>
      <c r="O109" s="68"/>
      <c r="P109" s="5"/>
    </row>
    <row r="110" spans="1:16">
      <c r="A110" s="57">
        <v>1</v>
      </c>
      <c r="B110" s="9" t="s">
        <v>215</v>
      </c>
      <c r="C110" s="17"/>
      <c r="D110" s="17"/>
      <c r="E110" s="17"/>
      <c r="F110" s="15" t="s">
        <v>74</v>
      </c>
      <c r="G110" s="15">
        <v>1</v>
      </c>
      <c r="H110" s="16"/>
      <c r="I110" s="16" t="s">
        <v>241</v>
      </c>
      <c r="J110" s="109">
        <v>0</v>
      </c>
      <c r="K110" s="67">
        <f t="shared" si="3"/>
        <v>0</v>
      </c>
      <c r="L110" s="109">
        <v>0</v>
      </c>
      <c r="M110" s="67">
        <f t="shared" si="4"/>
        <v>0</v>
      </c>
      <c r="N110" s="109">
        <v>0</v>
      </c>
      <c r="O110" s="67">
        <f t="shared" si="5"/>
        <v>0</v>
      </c>
      <c r="P110" s="64"/>
    </row>
    <row r="111" spans="1:16">
      <c r="A111" s="57">
        <v>2</v>
      </c>
      <c r="B111" s="9" t="s">
        <v>215</v>
      </c>
      <c r="C111" s="17"/>
      <c r="D111" s="17"/>
      <c r="E111" s="17"/>
      <c r="F111" s="15" t="s">
        <v>74</v>
      </c>
      <c r="G111" s="15">
        <v>2</v>
      </c>
      <c r="H111" s="16"/>
      <c r="I111" s="16" t="s">
        <v>241</v>
      </c>
      <c r="J111" s="109">
        <v>0</v>
      </c>
      <c r="K111" s="67">
        <f t="shared" si="3"/>
        <v>0</v>
      </c>
      <c r="L111" s="109">
        <v>0</v>
      </c>
      <c r="M111" s="67">
        <f t="shared" si="4"/>
        <v>0</v>
      </c>
      <c r="N111" s="109">
        <v>0</v>
      </c>
      <c r="O111" s="67">
        <f t="shared" si="5"/>
        <v>0</v>
      </c>
      <c r="P111" s="64"/>
    </row>
    <row r="112" spans="1:16" ht="15" customHeight="1">
      <c r="A112" s="50"/>
      <c r="B112" s="51"/>
      <c r="C112" s="52"/>
      <c r="D112" s="52"/>
      <c r="E112" s="52"/>
      <c r="F112" s="53"/>
      <c r="G112" s="53"/>
      <c r="H112" s="78" t="s">
        <v>238</v>
      </c>
      <c r="I112" s="79"/>
      <c r="J112" s="80"/>
      <c r="K112" s="56">
        <f>SUM(K7:K111)</f>
        <v>0</v>
      </c>
      <c r="L112" s="81"/>
      <c r="M112" s="56">
        <f>SUM(M7:M111)</f>
        <v>0</v>
      </c>
      <c r="N112" s="81"/>
      <c r="O112" s="56">
        <f>SUM(O7:O111)</f>
        <v>0</v>
      </c>
      <c r="P112" s="82"/>
    </row>
    <row r="113" spans="1:19" ht="23.25" customHeight="1">
      <c r="A113" s="50"/>
      <c r="B113" s="51"/>
      <c r="C113" s="52"/>
      <c r="D113" s="52"/>
      <c r="E113" s="52"/>
      <c r="F113" s="53"/>
      <c r="G113" s="53"/>
      <c r="H113" s="69" t="s">
        <v>238</v>
      </c>
      <c r="I113" s="70"/>
      <c r="J113" s="73">
        <f>K112+M112+O112</f>
        <v>0</v>
      </c>
      <c r="K113" s="74"/>
      <c r="L113" s="74"/>
      <c r="M113" s="74"/>
      <c r="N113" s="74"/>
      <c r="O113" s="74"/>
      <c r="P113" s="75"/>
    </row>
    <row r="114" spans="1:19" ht="22.5" customHeight="1">
      <c r="A114" s="50"/>
      <c r="B114" s="51"/>
      <c r="C114" s="52"/>
      <c r="D114" s="52"/>
      <c r="E114" s="52"/>
      <c r="F114" s="53"/>
      <c r="G114" s="53"/>
      <c r="H114" s="71" t="s">
        <v>239</v>
      </c>
      <c r="I114" s="72"/>
      <c r="J114" s="76">
        <f>J113/5</f>
        <v>0</v>
      </c>
      <c r="K114" s="77"/>
      <c r="L114" s="77"/>
      <c r="M114" s="77"/>
      <c r="N114" s="77"/>
      <c r="O114" s="77"/>
      <c r="P114" s="77"/>
    </row>
    <row r="115" spans="1:19" ht="24" customHeight="1">
      <c r="A115" s="50"/>
      <c r="B115" s="51"/>
      <c r="C115" s="52"/>
      <c r="D115" s="52"/>
      <c r="E115" s="52"/>
      <c r="F115" s="53"/>
      <c r="G115" s="53"/>
      <c r="H115" s="71" t="s">
        <v>240</v>
      </c>
      <c r="I115" s="72"/>
      <c r="J115" s="76">
        <f>J113+J114</f>
        <v>0</v>
      </c>
      <c r="K115" s="77"/>
      <c r="L115" s="77"/>
      <c r="M115" s="77"/>
      <c r="N115" s="77"/>
      <c r="O115" s="77"/>
      <c r="P115" s="77"/>
    </row>
    <row r="116" spans="1:19" ht="24" customHeight="1">
      <c r="A116" s="50"/>
      <c r="B116" s="51"/>
      <c r="C116" s="52"/>
      <c r="D116" s="52"/>
      <c r="E116" s="52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</row>
    <row r="117" spans="1:19" ht="24" customHeight="1">
      <c r="A117" s="50"/>
      <c r="B117" s="51"/>
      <c r="C117" s="52"/>
      <c r="D117" s="52"/>
      <c r="E117" s="52"/>
      <c r="F117" s="53"/>
      <c r="G117" s="53"/>
      <c r="H117" s="84" t="s">
        <v>243</v>
      </c>
      <c r="I117" s="84"/>
      <c r="J117" s="84"/>
      <c r="K117" s="84"/>
      <c r="L117" s="84"/>
      <c r="M117" s="83"/>
      <c r="N117" s="83"/>
      <c r="O117" s="83"/>
      <c r="P117" s="83"/>
    </row>
    <row r="118" spans="1:19" ht="24" customHeight="1">
      <c r="A118" s="50"/>
      <c r="B118" s="51"/>
      <c r="C118" s="52"/>
      <c r="D118" s="52"/>
      <c r="E118" s="52"/>
      <c r="F118" s="53"/>
      <c r="G118" s="53"/>
      <c r="H118" s="84" t="s">
        <v>244</v>
      </c>
      <c r="I118" s="84"/>
      <c r="J118" s="84"/>
      <c r="K118" s="84"/>
      <c r="L118" s="84"/>
      <c r="M118" s="83"/>
      <c r="N118" s="83"/>
      <c r="O118" s="83"/>
      <c r="P118" s="83"/>
    </row>
    <row r="119" spans="1:19" ht="24" customHeight="1">
      <c r="A119" s="50"/>
      <c r="B119" s="51"/>
      <c r="C119" s="52"/>
      <c r="D119" s="52"/>
      <c r="E119" s="52"/>
      <c r="F119" s="53"/>
      <c r="G119" s="53"/>
      <c r="H119" s="84" t="s">
        <v>245</v>
      </c>
      <c r="I119" s="84"/>
      <c r="J119" s="84"/>
      <c r="K119" s="84"/>
      <c r="L119" s="84"/>
      <c r="M119" s="83"/>
      <c r="N119" s="83"/>
      <c r="O119" s="83"/>
      <c r="P119" s="83"/>
    </row>
    <row r="120" spans="1:19" ht="24" customHeight="1">
      <c r="A120" s="50"/>
      <c r="B120" s="51"/>
      <c r="C120" s="52"/>
      <c r="D120" s="52"/>
      <c r="E120" s="52"/>
      <c r="F120" s="53"/>
      <c r="G120" s="53"/>
      <c r="H120" s="84" t="s">
        <v>246</v>
      </c>
      <c r="I120" s="84"/>
      <c r="J120" s="84"/>
      <c r="K120" s="84"/>
      <c r="L120" s="84"/>
      <c r="M120" s="83"/>
      <c r="N120" s="83"/>
      <c r="O120" s="83"/>
      <c r="P120" s="83"/>
    </row>
    <row r="121" spans="1:19" ht="41.25" customHeight="1">
      <c r="A121" s="50"/>
      <c r="B121" s="51"/>
      <c r="C121" s="52"/>
      <c r="D121" s="52"/>
      <c r="E121" s="52"/>
      <c r="F121" s="53"/>
      <c r="G121" s="53"/>
      <c r="H121" s="84" t="s">
        <v>247</v>
      </c>
      <c r="I121" s="84"/>
      <c r="J121" s="84"/>
      <c r="K121" s="84"/>
      <c r="L121" s="84"/>
      <c r="M121" s="83"/>
      <c r="N121" s="83"/>
      <c r="O121" s="83"/>
      <c r="P121" s="83"/>
    </row>
    <row r="122" spans="1:19" ht="24" customHeight="1">
      <c r="A122" s="50"/>
      <c r="B122" s="51"/>
      <c r="C122" s="52"/>
      <c r="D122" s="52"/>
      <c r="E122" s="52"/>
      <c r="F122" s="53"/>
      <c r="G122" s="53"/>
      <c r="H122" s="84" t="s">
        <v>248</v>
      </c>
      <c r="I122" s="84"/>
      <c r="J122" s="84"/>
      <c r="K122" s="84"/>
      <c r="L122" s="84"/>
      <c r="M122" s="83"/>
      <c r="N122" s="83"/>
      <c r="O122" s="83"/>
      <c r="P122" s="83"/>
    </row>
    <row r="123" spans="1:19" ht="24" customHeight="1">
      <c r="A123" s="50"/>
      <c r="B123" s="51"/>
      <c r="C123" s="52"/>
      <c r="D123" s="52"/>
      <c r="E123" s="52"/>
      <c r="F123" s="53"/>
      <c r="G123" s="53"/>
      <c r="H123" s="84" t="s">
        <v>249</v>
      </c>
      <c r="I123" s="84"/>
      <c r="J123" s="84"/>
      <c r="K123" s="84"/>
      <c r="L123" s="84"/>
      <c r="M123" s="83"/>
      <c r="N123" s="83"/>
      <c r="O123" s="83"/>
      <c r="P123" s="83"/>
    </row>
    <row r="124" spans="1:19" ht="24" customHeight="1">
      <c r="A124" s="50"/>
      <c r="B124" s="51"/>
      <c r="C124" s="52"/>
      <c r="D124" s="52"/>
      <c r="E124" s="52"/>
      <c r="F124" s="53"/>
      <c r="G124" s="53"/>
      <c r="H124" s="85" t="s">
        <v>250</v>
      </c>
      <c r="I124" s="85"/>
      <c r="J124" s="85"/>
      <c r="K124" s="85"/>
      <c r="L124" s="85"/>
      <c r="M124" s="83"/>
      <c r="N124" s="83"/>
      <c r="O124" s="83"/>
      <c r="P124" s="83"/>
    </row>
    <row r="125" spans="1:19" ht="20.25" customHeight="1" thickBot="1"/>
    <row r="126" spans="1:19" ht="20.25" customHeight="1">
      <c r="A126" s="43" t="s">
        <v>216</v>
      </c>
      <c r="B126" s="43" t="s">
        <v>189</v>
      </c>
      <c r="C126" s="41" t="s">
        <v>190</v>
      </c>
      <c r="D126" s="41" t="s">
        <v>227</v>
      </c>
      <c r="E126" s="41" t="s">
        <v>191</v>
      </c>
      <c r="F126" s="41" t="s">
        <v>192</v>
      </c>
      <c r="G126" s="41" t="s">
        <v>226</v>
      </c>
      <c r="H126" s="41" t="s">
        <v>193</v>
      </c>
      <c r="I126" s="41" t="s">
        <v>194</v>
      </c>
      <c r="J126" s="41" t="s">
        <v>228</v>
      </c>
      <c r="K126" s="41" t="s">
        <v>195</v>
      </c>
      <c r="L126" s="41" t="s">
        <v>196</v>
      </c>
      <c r="M126" s="41" t="s">
        <v>197</v>
      </c>
      <c r="N126" s="41" t="s">
        <v>224</v>
      </c>
      <c r="O126" s="41" t="s">
        <v>225</v>
      </c>
      <c r="P126" s="43"/>
      <c r="Q126" s="43"/>
      <c r="R126" s="43"/>
      <c r="S126" s="43"/>
    </row>
    <row r="127" spans="1:19" ht="20.25" customHeight="1" thickBot="1">
      <c r="A127" s="44"/>
      <c r="B127" s="44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4"/>
      <c r="Q127" s="44"/>
      <c r="R127" s="44"/>
      <c r="S127" s="44"/>
    </row>
    <row r="128" spans="1:19" ht="20.25" customHeight="1" thickBot="1">
      <c r="A128" s="44"/>
      <c r="B128" s="44"/>
      <c r="C128" s="33" t="s">
        <v>198</v>
      </c>
      <c r="D128" s="33" t="s">
        <v>218</v>
      </c>
      <c r="E128" s="33" t="s">
        <v>199</v>
      </c>
      <c r="F128" s="33" t="s">
        <v>199</v>
      </c>
      <c r="G128" s="33" t="s">
        <v>219</v>
      </c>
      <c r="H128" s="33" t="s">
        <v>200</v>
      </c>
      <c r="I128" s="33" t="s">
        <v>220</v>
      </c>
      <c r="J128" s="33" t="s">
        <v>201</v>
      </c>
      <c r="K128" s="33" t="s">
        <v>221</v>
      </c>
      <c r="L128" s="33" t="s">
        <v>222</v>
      </c>
      <c r="M128" s="33" t="s">
        <v>223</v>
      </c>
      <c r="N128" s="33"/>
      <c r="O128" s="33" t="s">
        <v>202</v>
      </c>
      <c r="P128" s="34"/>
      <c r="Q128" s="34"/>
      <c r="R128" s="34"/>
      <c r="S128" s="35"/>
    </row>
    <row r="129" spans="1:19" ht="20.25" customHeight="1" thickBot="1">
      <c r="A129" s="45"/>
      <c r="B129" s="45"/>
      <c r="C129" s="33"/>
      <c r="D129" s="33" t="s">
        <v>203</v>
      </c>
      <c r="E129" s="33" t="s">
        <v>217</v>
      </c>
      <c r="F129" s="33" t="s">
        <v>204</v>
      </c>
      <c r="G129" s="33" t="s">
        <v>205</v>
      </c>
      <c r="H129" s="33" t="s">
        <v>203</v>
      </c>
      <c r="I129" s="33" t="s">
        <v>206</v>
      </c>
      <c r="J129" s="33" t="s">
        <v>207</v>
      </c>
      <c r="K129" s="33" t="s">
        <v>208</v>
      </c>
      <c r="L129" s="33" t="s">
        <v>207</v>
      </c>
      <c r="M129" s="33" t="s">
        <v>209</v>
      </c>
      <c r="N129" s="33"/>
      <c r="O129" s="33" t="s">
        <v>202</v>
      </c>
      <c r="P129" s="34"/>
      <c r="Q129" s="34"/>
      <c r="R129" s="34"/>
      <c r="S129" s="35"/>
    </row>
    <row r="130" spans="1:19" ht="15.75" thickBot="1">
      <c r="A130" s="33">
        <v>1</v>
      </c>
      <c r="B130" s="33">
        <v>2</v>
      </c>
      <c r="C130" s="33">
        <v>3</v>
      </c>
      <c r="D130" s="33">
        <v>4</v>
      </c>
      <c r="E130" s="33">
        <v>5</v>
      </c>
      <c r="F130" s="33">
        <v>6</v>
      </c>
      <c r="G130" s="33">
        <v>7</v>
      </c>
      <c r="H130" s="33">
        <v>8</v>
      </c>
      <c r="I130" s="33">
        <v>9</v>
      </c>
      <c r="J130" s="33">
        <v>10</v>
      </c>
      <c r="K130" s="33">
        <v>11</v>
      </c>
      <c r="L130" s="33">
        <v>12</v>
      </c>
      <c r="M130" s="33">
        <v>13</v>
      </c>
      <c r="N130" s="33">
        <v>14</v>
      </c>
      <c r="O130" s="33">
        <v>15</v>
      </c>
      <c r="P130" s="34"/>
      <c r="Q130" s="34"/>
      <c r="R130" s="34"/>
      <c r="S130" s="35"/>
    </row>
    <row r="131" spans="1:19" ht="15.75" thickBot="1">
      <c r="A131" s="33">
        <v>1</v>
      </c>
      <c r="B131" s="33" t="s">
        <v>215</v>
      </c>
      <c r="C131" s="33" t="s">
        <v>210</v>
      </c>
      <c r="D131" s="33"/>
      <c r="E131" s="33"/>
      <c r="F131" s="33">
        <v>58.4</v>
      </c>
      <c r="G131" s="33">
        <v>127</v>
      </c>
      <c r="H131" s="33">
        <v>3</v>
      </c>
      <c r="I131" s="33" t="s">
        <v>211</v>
      </c>
      <c r="J131" s="33">
        <v>1</v>
      </c>
      <c r="K131" s="33">
        <v>80</v>
      </c>
      <c r="L131" s="33">
        <v>16</v>
      </c>
      <c r="M131" s="39" t="s">
        <v>229</v>
      </c>
      <c r="N131" s="33" t="s">
        <v>212</v>
      </c>
      <c r="O131" s="33" t="s">
        <v>230</v>
      </c>
      <c r="P131" s="33"/>
      <c r="Q131" s="33" t="s">
        <v>5</v>
      </c>
      <c r="R131" s="33">
        <v>1</v>
      </c>
      <c r="S131" s="36"/>
    </row>
    <row r="132" spans="1:19" ht="15.75" thickBot="1">
      <c r="A132" s="37">
        <v>2</v>
      </c>
      <c r="B132" s="33" t="s">
        <v>215</v>
      </c>
      <c r="C132" s="37" t="s">
        <v>210</v>
      </c>
      <c r="D132" s="37"/>
      <c r="E132" s="37"/>
      <c r="F132" s="33">
        <v>22.4</v>
      </c>
      <c r="G132" s="37">
        <v>77.3</v>
      </c>
      <c r="H132" s="37">
        <v>0.75</v>
      </c>
      <c r="I132" s="37" t="s">
        <v>213</v>
      </c>
      <c r="J132" s="37">
        <v>1</v>
      </c>
      <c r="K132" s="37">
        <v>65</v>
      </c>
      <c r="L132" s="37">
        <v>16</v>
      </c>
      <c r="M132" s="40" t="s">
        <v>229</v>
      </c>
      <c r="N132" s="37" t="s">
        <v>214</v>
      </c>
      <c r="O132" s="33" t="s">
        <v>230</v>
      </c>
      <c r="P132" s="37"/>
      <c r="Q132" s="37" t="s">
        <v>5</v>
      </c>
      <c r="R132" s="37">
        <v>2</v>
      </c>
      <c r="S132" s="38"/>
    </row>
  </sheetData>
  <mergeCells count="48">
    <mergeCell ref="H124:L124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H117:L117"/>
    <mergeCell ref="H118:L118"/>
    <mergeCell ref="H119:L119"/>
    <mergeCell ref="H120:L120"/>
    <mergeCell ref="H121:L121"/>
    <mergeCell ref="H122:L122"/>
    <mergeCell ref="H123:L123"/>
    <mergeCell ref="A2:I3"/>
    <mergeCell ref="J114:P114"/>
    <mergeCell ref="J115:P115"/>
    <mergeCell ref="H113:I113"/>
    <mergeCell ref="H114:I114"/>
    <mergeCell ref="H115:I115"/>
    <mergeCell ref="J113:P113"/>
    <mergeCell ref="H112:J112"/>
    <mergeCell ref="J1:P1"/>
    <mergeCell ref="J2:K2"/>
    <mergeCell ref="L2:M2"/>
    <mergeCell ref="N2:O2"/>
    <mergeCell ref="P2:P3"/>
    <mergeCell ref="K126:K127"/>
    <mergeCell ref="L126:L127"/>
    <mergeCell ref="M126:M127"/>
    <mergeCell ref="N126:N127"/>
    <mergeCell ref="C126:C127"/>
    <mergeCell ref="D126:D127"/>
    <mergeCell ref="E126:E127"/>
    <mergeCell ref="F126:F127"/>
    <mergeCell ref="A126:A129"/>
    <mergeCell ref="B126:B129"/>
    <mergeCell ref="G126:G127"/>
    <mergeCell ref="J126:J127"/>
    <mergeCell ref="H126:H127"/>
    <mergeCell ref="I126:I127"/>
    <mergeCell ref="O126:O127"/>
    <mergeCell ref="P126:P127"/>
    <mergeCell ref="Q126:Q127"/>
    <mergeCell ref="R126:R127"/>
    <mergeCell ref="S126:S127"/>
  </mergeCells>
  <pageMargins left="0.7" right="0.7" top="0.75" bottom="0.75" header="0.3" footer="0.3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Загальна інформація</vt:lpstr>
      <vt:lpstr>Специфікація+вартість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2023-04-19T10:48:06Z</dcterms:modified>
</cp:coreProperties>
</file>